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updateLinks="always"/>
  <mc:AlternateContent xmlns:mc="http://schemas.openxmlformats.org/markup-compatibility/2006">
    <mc:Choice Requires="x15">
      <x15ac:absPath xmlns:x15ac="http://schemas.microsoft.com/office/spreadsheetml/2010/11/ac" url="C:\Users\hamilton.barrios\Downloads\"/>
    </mc:Choice>
  </mc:AlternateContent>
  <xr:revisionPtr revIDLastSave="0" documentId="13_ncr:1_{E8DF5C0D-F32D-4733-BD26-3A97D9DA7398}" xr6:coauthVersionLast="47" xr6:coauthVersionMax="47" xr10:uidLastSave="{00000000-0000-0000-0000-000000000000}"/>
  <bookViews>
    <workbookView xWindow="1815" yWindow="2040" windowWidth="19875" windowHeight="13395" activeTab="2" xr2:uid="{00000000-000D-0000-FFFF-FFFF00000000}"/>
  </bookViews>
  <sheets>
    <sheet name="F_Corte" sheetId="5" r:id="rId1"/>
    <sheet name="BD" sheetId="1" r:id="rId2"/>
    <sheet name="BD NOV" sheetId="6" r:id="rId3"/>
    <sheet name="Listas" sheetId="4" state="hidden" r:id="rId4"/>
  </sheets>
  <externalReferences>
    <externalReference r:id="rId5"/>
  </externalReferences>
  <definedNames>
    <definedName name="_xlnm._FilterDatabase" localSheetId="1" hidden="1">BD!$B$1:$AB$501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09" i="1" l="1"/>
  <c r="B208" i="1"/>
  <c r="B207" i="1"/>
  <c r="B206" i="1"/>
  <c r="B205" i="1"/>
  <c r="B204" i="1"/>
  <c r="B203" i="1"/>
  <c r="B202" i="1"/>
  <c r="B201" i="1"/>
  <c r="B200" i="1"/>
  <c r="B199" i="1"/>
  <c r="B198" i="1"/>
  <c r="B197" i="1"/>
  <c r="B196" i="1"/>
  <c r="B195" i="1"/>
  <c r="B194" i="1"/>
  <c r="B193" i="1"/>
  <c r="B192" i="1"/>
  <c r="Z2" i="1" a="1"/>
  <c r="Z2" i="1" s="1"/>
  <c r="B191" i="1"/>
  <c r="B190" i="1"/>
  <c r="B189" i="1"/>
  <c r="B188" i="1"/>
  <c r="B187" i="1"/>
  <c r="B186" i="1"/>
  <c r="B185" i="1"/>
  <c r="B184" i="1"/>
  <c r="B183" i="1"/>
  <c r="B182" i="1"/>
  <c r="B181" i="1"/>
  <c r="B180" i="1"/>
  <c r="B179" i="1"/>
  <c r="B178" i="1"/>
  <c r="B177" i="1"/>
  <c r="X99" i="1"/>
  <c r="B176" i="1"/>
  <c r="B175" i="1"/>
  <c r="B174" i="1"/>
  <c r="B173" i="1"/>
  <c r="B172" i="1"/>
  <c r="B171" i="1"/>
  <c r="B170" i="1"/>
  <c r="B169" i="1"/>
  <c r="B168" i="1"/>
  <c r="B167" i="1"/>
  <c r="B166" i="1"/>
  <c r="B165" i="1"/>
  <c r="B164" i="1"/>
  <c r="B163" i="1"/>
  <c r="B162" i="1"/>
  <c r="B161" i="1"/>
  <c r="B160" i="1"/>
  <c r="B159" i="1"/>
  <c r="B158" i="1"/>
  <c r="B157" i="1"/>
  <c r="B156" i="1"/>
  <c r="B155" i="1"/>
  <c r="B153" i="1"/>
  <c r="B154" i="1"/>
  <c r="B152" i="1"/>
  <c r="B151" i="1"/>
  <c r="B150" i="1"/>
  <c r="B149" i="1"/>
  <c r="B148" i="1"/>
  <c r="B147" i="1"/>
  <c r="B146" i="1"/>
  <c r="B145" i="1"/>
  <c r="B144" i="1"/>
  <c r="B143" i="1"/>
  <c r="C78" i="5"/>
  <c r="B78" i="5"/>
  <c r="A78" i="5"/>
  <c r="C77" i="5"/>
  <c r="B77" i="5"/>
  <c r="C76" i="5"/>
  <c r="B76" i="5"/>
  <c r="C75" i="5"/>
  <c r="B75" i="5"/>
  <c r="C74" i="5"/>
  <c r="B74" i="5"/>
  <c r="C73" i="5"/>
  <c r="B73" i="5"/>
  <c r="C72" i="5"/>
  <c r="B72" i="5"/>
  <c r="C71" i="5"/>
  <c r="B71" i="5"/>
  <c r="C70" i="5"/>
  <c r="B70" i="5"/>
  <c r="C69" i="5"/>
  <c r="B69" i="5"/>
  <c r="C68" i="5"/>
  <c r="B68" i="5"/>
  <c r="C67" i="5"/>
  <c r="B67" i="5"/>
  <c r="C66" i="5"/>
  <c r="B66" i="5"/>
  <c r="C65" i="5"/>
  <c r="B65" i="5"/>
  <c r="C64" i="5"/>
  <c r="B64" i="5"/>
  <c r="C63" i="5"/>
  <c r="B63" i="5"/>
  <c r="C62" i="5"/>
  <c r="B62" i="5"/>
  <c r="C61" i="5"/>
  <c r="B61" i="5"/>
  <c r="C60" i="5"/>
  <c r="B60" i="5"/>
  <c r="C59" i="5"/>
  <c r="B59" i="5"/>
  <c r="C58" i="5"/>
  <c r="B58" i="5"/>
  <c r="C57" i="5"/>
  <c r="B57" i="5"/>
  <c r="C56" i="5"/>
  <c r="B56" i="5"/>
  <c r="C55" i="5"/>
  <c r="B55" i="5"/>
  <c r="C54" i="5"/>
  <c r="B54" i="5"/>
  <c r="C53" i="5"/>
  <c r="B53" i="5"/>
  <c r="C52" i="5"/>
  <c r="B52" i="5"/>
  <c r="C51" i="5"/>
  <c r="B51" i="5"/>
  <c r="C50" i="5"/>
  <c r="B50" i="5"/>
  <c r="C49" i="5"/>
  <c r="B49" i="5"/>
  <c r="C48" i="5"/>
  <c r="B48" i="5"/>
  <c r="C47" i="5"/>
  <c r="B47" i="5"/>
  <c r="C46" i="5"/>
  <c r="B46" i="5"/>
  <c r="C45" i="5"/>
  <c r="B45" i="5"/>
  <c r="C44" i="5"/>
  <c r="B44" i="5"/>
  <c r="C43" i="5"/>
  <c r="B43" i="5"/>
  <c r="C42" i="5"/>
  <c r="B42" i="5"/>
  <c r="C41" i="5"/>
  <c r="B41" i="5"/>
  <c r="C40" i="5"/>
  <c r="B40" i="5"/>
  <c r="C39" i="5"/>
  <c r="B39" i="5"/>
  <c r="C38" i="5"/>
  <c r="B38" i="5"/>
  <c r="C37" i="5"/>
  <c r="B37" i="5"/>
  <c r="C36" i="5"/>
  <c r="B36" i="5"/>
  <c r="C35" i="5"/>
  <c r="B35" i="5"/>
  <c r="C34" i="5"/>
  <c r="B34" i="5"/>
  <c r="C33" i="5"/>
  <c r="B33" i="5"/>
  <c r="C32" i="5"/>
  <c r="B32" i="5"/>
  <c r="C31" i="5"/>
  <c r="B31" i="5"/>
  <c r="C30" i="5"/>
  <c r="B30" i="5"/>
  <c r="C29" i="5"/>
  <c r="B29" i="5"/>
  <c r="C28" i="5"/>
  <c r="B28" i="5"/>
  <c r="C27" i="5"/>
  <c r="B27" i="5"/>
  <c r="C26" i="5"/>
  <c r="B26" i="5"/>
  <c r="C25" i="5"/>
  <c r="B25" i="5"/>
  <c r="C24" i="5"/>
  <c r="B24" i="5"/>
  <c r="C23" i="5"/>
  <c r="B23" i="5"/>
  <c r="C22" i="5"/>
  <c r="B22" i="5"/>
  <c r="C21" i="5"/>
  <c r="B21" i="5"/>
  <c r="C20" i="5"/>
  <c r="B20" i="5"/>
  <c r="C19" i="5"/>
  <c r="B19" i="5"/>
  <c r="C18" i="5"/>
  <c r="B18" i="5"/>
  <c r="C17" i="5"/>
  <c r="B17" i="5"/>
  <c r="C16" i="5"/>
  <c r="B16" i="5"/>
  <c r="C15" i="5"/>
  <c r="B15" i="5"/>
  <c r="C14" i="5"/>
  <c r="B14" i="5"/>
  <c r="C13" i="5"/>
  <c r="B13" i="5"/>
  <c r="C12" i="5"/>
  <c r="B12" i="5"/>
  <c r="C11" i="5"/>
  <c r="B11" i="5"/>
  <c r="C10" i="5"/>
  <c r="B10" i="5"/>
  <c r="C9" i="5"/>
  <c r="B9" i="5"/>
  <c r="C8" i="5"/>
  <c r="B8" i="5"/>
  <c r="C7" i="5"/>
  <c r="B7" i="5"/>
  <c r="C6" i="5"/>
  <c r="B6" i="5"/>
  <c r="C5" i="5"/>
  <c r="B5" i="5"/>
  <c r="C4" i="5"/>
  <c r="B4" i="5"/>
  <c r="C3" i="5"/>
  <c r="B3" i="5"/>
  <c r="C2" i="5"/>
  <c r="B2" i="5"/>
  <c r="B142" i="1"/>
  <c r="B141" i="1"/>
  <c r="B140" i="1"/>
  <c r="B139" i="1"/>
  <c r="B138" i="1"/>
  <c r="B137" i="1"/>
  <c r="B501" i="1"/>
  <c r="B500" i="1"/>
  <c r="B499" i="1"/>
  <c r="B498" i="1"/>
  <c r="B497" i="1"/>
  <c r="B496" i="1"/>
  <c r="B495" i="1"/>
  <c r="B494" i="1"/>
  <c r="B493" i="1"/>
  <c r="B492" i="1"/>
  <c r="B491" i="1"/>
  <c r="B490" i="1"/>
  <c r="B489" i="1"/>
  <c r="B488" i="1"/>
  <c r="B487" i="1"/>
  <c r="B486" i="1"/>
  <c r="B485" i="1"/>
  <c r="B484" i="1"/>
  <c r="B483" i="1"/>
  <c r="B482" i="1"/>
  <c r="B481" i="1"/>
  <c r="B480" i="1"/>
  <c r="B479" i="1"/>
  <c r="B478" i="1"/>
  <c r="B477" i="1"/>
  <c r="B476" i="1"/>
  <c r="B475" i="1"/>
  <c r="B474" i="1"/>
  <c r="B473" i="1"/>
  <c r="B472" i="1"/>
  <c r="B471" i="1"/>
  <c r="B470" i="1"/>
  <c r="B469" i="1"/>
  <c r="B468" i="1"/>
  <c r="B467" i="1"/>
  <c r="B466" i="1"/>
  <c r="B465" i="1"/>
  <c r="B464" i="1"/>
  <c r="B463" i="1"/>
  <c r="B462" i="1"/>
  <c r="B461" i="1"/>
  <c r="B460" i="1"/>
  <c r="B459" i="1"/>
  <c r="B458" i="1"/>
  <c r="B457" i="1"/>
  <c r="B456" i="1"/>
  <c r="B455" i="1"/>
  <c r="B454" i="1"/>
  <c r="B453" i="1"/>
  <c r="B452" i="1"/>
  <c r="B451" i="1"/>
  <c r="B450" i="1"/>
  <c r="B449" i="1"/>
  <c r="B448" i="1"/>
  <c r="B447" i="1"/>
  <c r="B446" i="1"/>
  <c r="B445" i="1"/>
  <c r="B444" i="1"/>
  <c r="B443" i="1"/>
  <c r="B442" i="1"/>
  <c r="B441" i="1"/>
  <c r="B440" i="1"/>
  <c r="B439" i="1"/>
  <c r="B438" i="1"/>
  <c r="B437" i="1"/>
  <c r="B436" i="1"/>
  <c r="B435" i="1"/>
  <c r="B434" i="1"/>
  <c r="B433" i="1"/>
  <c r="B432" i="1"/>
  <c r="B431" i="1"/>
  <c r="B430" i="1"/>
  <c r="B429" i="1"/>
  <c r="B428" i="1"/>
  <c r="B427" i="1"/>
  <c r="B426" i="1"/>
  <c r="B425" i="1"/>
  <c r="B424" i="1"/>
  <c r="B423" i="1"/>
  <c r="B422" i="1"/>
  <c r="B421" i="1"/>
  <c r="B420" i="1"/>
  <c r="B419" i="1"/>
  <c r="B418" i="1"/>
  <c r="B417" i="1"/>
  <c r="B416" i="1"/>
  <c r="B415" i="1"/>
  <c r="B414" i="1"/>
  <c r="B413" i="1"/>
  <c r="B412" i="1"/>
  <c r="B411" i="1"/>
  <c r="B410" i="1"/>
  <c r="B409" i="1"/>
  <c r="B408" i="1"/>
  <c r="B407" i="1"/>
  <c r="B406" i="1"/>
  <c r="B405" i="1"/>
  <c r="B404" i="1"/>
  <c r="B403" i="1"/>
  <c r="B402" i="1"/>
  <c r="B401" i="1"/>
  <c r="B400" i="1"/>
  <c r="B399" i="1"/>
  <c r="B398" i="1"/>
  <c r="B397" i="1"/>
  <c r="B396" i="1"/>
  <c r="B395" i="1"/>
  <c r="B394" i="1"/>
  <c r="B393" i="1"/>
  <c r="B392" i="1"/>
  <c r="B391" i="1"/>
  <c r="B390" i="1"/>
  <c r="B389" i="1"/>
  <c r="B388" i="1"/>
  <c r="B387" i="1"/>
  <c r="B386" i="1"/>
  <c r="B385" i="1"/>
  <c r="B384" i="1"/>
  <c r="B383" i="1"/>
  <c r="B382" i="1"/>
  <c r="B381" i="1"/>
  <c r="B380" i="1"/>
  <c r="B379" i="1"/>
  <c r="B378" i="1"/>
  <c r="B377" i="1"/>
  <c r="B376" i="1"/>
  <c r="B375" i="1"/>
  <c r="B374" i="1"/>
  <c r="B373" i="1"/>
  <c r="B372" i="1"/>
  <c r="B371" i="1"/>
  <c r="B370" i="1"/>
  <c r="B369" i="1"/>
  <c r="B368" i="1"/>
  <c r="B367" i="1"/>
  <c r="B366" i="1"/>
  <c r="B365" i="1"/>
  <c r="B364" i="1"/>
  <c r="B363" i="1"/>
  <c r="B362" i="1"/>
  <c r="B361" i="1"/>
  <c r="B360" i="1"/>
  <c r="B359" i="1"/>
  <c r="B358" i="1"/>
  <c r="B357" i="1"/>
  <c r="B356" i="1"/>
  <c r="B355" i="1"/>
  <c r="B354" i="1"/>
  <c r="B353" i="1"/>
  <c r="B352" i="1"/>
  <c r="B351" i="1"/>
  <c r="B350" i="1"/>
  <c r="B349" i="1"/>
  <c r="B348" i="1"/>
  <c r="B347" i="1"/>
  <c r="B346" i="1"/>
  <c r="B345" i="1"/>
  <c r="B344" i="1"/>
  <c r="B343" i="1"/>
  <c r="B342" i="1"/>
  <c r="B341" i="1"/>
  <c r="B340" i="1"/>
  <c r="B339" i="1"/>
  <c r="B338" i="1"/>
  <c r="B337" i="1"/>
  <c r="B336" i="1"/>
  <c r="B335" i="1"/>
  <c r="B334" i="1"/>
  <c r="B333" i="1"/>
  <c r="B332" i="1"/>
  <c r="B331" i="1"/>
  <c r="B330" i="1"/>
  <c r="B329" i="1"/>
  <c r="B328" i="1"/>
  <c r="B327" i="1"/>
  <c r="B326" i="1"/>
  <c r="B325" i="1"/>
  <c r="B324" i="1"/>
  <c r="B323" i="1"/>
  <c r="B322" i="1"/>
  <c r="B321" i="1"/>
  <c r="B320" i="1"/>
  <c r="B319" i="1"/>
  <c r="B318" i="1"/>
  <c r="B317" i="1"/>
  <c r="B316" i="1"/>
  <c r="B315" i="1"/>
  <c r="B314" i="1"/>
  <c r="B313" i="1"/>
  <c r="B312" i="1"/>
  <c r="B311" i="1"/>
  <c r="B310" i="1"/>
  <c r="B309" i="1"/>
  <c r="B308" i="1"/>
  <c r="B307" i="1"/>
  <c r="B306" i="1"/>
  <c r="B305" i="1"/>
  <c r="B304" i="1"/>
  <c r="B303" i="1"/>
  <c r="B302" i="1"/>
  <c r="B301" i="1"/>
  <c r="B300" i="1"/>
  <c r="B299" i="1"/>
  <c r="B298" i="1"/>
  <c r="B297" i="1"/>
  <c r="B296" i="1"/>
  <c r="B295" i="1"/>
  <c r="B294" i="1"/>
  <c r="B293" i="1"/>
  <c r="B292" i="1"/>
  <c r="B291" i="1"/>
  <c r="B290" i="1"/>
  <c r="B289" i="1"/>
  <c r="B288" i="1"/>
  <c r="B287" i="1"/>
  <c r="B286" i="1"/>
  <c r="B285" i="1"/>
  <c r="B284" i="1"/>
  <c r="B283" i="1"/>
  <c r="B282" i="1"/>
  <c r="B281" i="1"/>
  <c r="B280" i="1"/>
  <c r="B279" i="1"/>
  <c r="B278" i="1"/>
  <c r="B277" i="1"/>
  <c r="B276" i="1"/>
  <c r="B275" i="1"/>
  <c r="B274" i="1"/>
  <c r="B273" i="1"/>
  <c r="B272" i="1"/>
  <c r="B271" i="1"/>
  <c r="B270" i="1"/>
  <c r="B269" i="1"/>
  <c r="B268" i="1"/>
  <c r="B267" i="1"/>
  <c r="B266" i="1"/>
  <c r="B265" i="1"/>
  <c r="B264" i="1"/>
  <c r="B263" i="1"/>
  <c r="B262" i="1"/>
  <c r="B261" i="1"/>
  <c r="B260" i="1"/>
  <c r="B259" i="1"/>
  <c r="B258" i="1"/>
  <c r="B257" i="1"/>
  <c r="B256" i="1"/>
  <c r="B255" i="1"/>
  <c r="B254" i="1"/>
  <c r="B253" i="1"/>
  <c r="B252" i="1"/>
  <c r="B251" i="1"/>
  <c r="B250" i="1"/>
  <c r="B249" i="1"/>
  <c r="B248" i="1"/>
  <c r="B247" i="1"/>
  <c r="B246" i="1"/>
  <c r="B245" i="1"/>
  <c r="B244" i="1"/>
  <c r="B243" i="1"/>
  <c r="B242" i="1"/>
  <c r="B241" i="1"/>
  <c r="B240" i="1"/>
  <c r="B239" i="1"/>
  <c r="B238" i="1"/>
  <c r="B237" i="1"/>
  <c r="B236" i="1"/>
  <c r="B235" i="1"/>
  <c r="B234" i="1"/>
  <c r="B233" i="1"/>
  <c r="B232" i="1"/>
  <c r="B231" i="1"/>
  <c r="B230" i="1"/>
  <c r="B229" i="1"/>
  <c r="B228" i="1"/>
  <c r="B227" i="1"/>
  <c r="B226" i="1"/>
  <c r="B225" i="1"/>
  <c r="B224" i="1"/>
  <c r="B223" i="1"/>
  <c r="B222" i="1"/>
  <c r="B221" i="1"/>
  <c r="B220" i="1"/>
  <c r="B219" i="1"/>
  <c r="B218" i="1"/>
  <c r="B217" i="1"/>
  <c r="B216" i="1"/>
  <c r="B215" i="1"/>
  <c r="B214" i="1"/>
  <c r="B213" i="1"/>
  <c r="B212" i="1"/>
  <c r="B211" i="1"/>
  <c r="B210" i="1"/>
  <c r="B136" i="1"/>
  <c r="B135" i="1"/>
  <c r="B134" i="1"/>
  <c r="B133" i="1"/>
  <c r="B132" i="1"/>
  <c r="B131" i="1"/>
  <c r="B130" i="1"/>
  <c r="B129" i="1"/>
  <c r="B128" i="1"/>
  <c r="B127" i="1"/>
  <c r="B125" i="1"/>
  <c r="B126" i="1"/>
  <c r="B124" i="1"/>
  <c r="B123" i="1"/>
  <c r="B122" i="1"/>
  <c r="B121" i="1"/>
  <c r="B120" i="1"/>
  <c r="B118" i="1"/>
  <c r="X118" i="1"/>
  <c r="X117" i="1"/>
  <c r="B107" i="1"/>
  <c r="B106" i="1"/>
  <c r="B104" i="1"/>
  <c r="B103" i="1"/>
  <c r="B89" i="1"/>
  <c r="B88" i="1"/>
  <c r="B87" i="1"/>
  <c r="B86" i="1"/>
  <c r="B77" i="1"/>
  <c r="X76" i="1"/>
  <c r="B76" i="1"/>
  <c r="X75" i="1"/>
  <c r="B75" i="1"/>
  <c r="X67" i="1"/>
  <c r="B67" i="1"/>
  <c r="X53" i="1"/>
  <c r="X16" i="1"/>
  <c r="B16" i="1"/>
  <c r="X15" i="1"/>
  <c r="B15" i="1"/>
  <c r="X14" i="1"/>
  <c r="B14" i="1"/>
  <c r="X13" i="1"/>
  <c r="B13" i="1"/>
  <c r="X12" i="1"/>
  <c r="B12" i="1"/>
  <c r="X11" i="1"/>
  <c r="B11" i="1"/>
  <c r="X10" i="1"/>
  <c r="B10" i="1"/>
  <c r="X9" i="1"/>
  <c r="B9" i="1"/>
  <c r="X8" i="1"/>
  <c r="B8" i="1"/>
  <c r="X7" i="1"/>
  <c r="B7" i="1"/>
  <c r="X6" i="1"/>
  <c r="B6" i="1"/>
  <c r="X5" i="1"/>
  <c r="B5" i="1"/>
  <c r="X4" i="1"/>
  <c r="B4" i="1"/>
  <c r="X3" i="1"/>
  <c r="B3" i="1"/>
  <c r="X2" i="1"/>
  <c r="B2" i="1"/>
  <c r="A77" i="5" l="1"/>
  <c r="A76" i="5" s="1"/>
  <c r="A75" i="5" s="1"/>
  <c r="A74" i="5" s="1"/>
  <c r="A73" i="5" s="1"/>
  <c r="A72" i="5" s="1"/>
  <c r="A71" i="5" s="1"/>
  <c r="A70" i="5" s="1"/>
  <c r="A69" i="5" s="1"/>
  <c r="A68" i="5" s="1"/>
  <c r="A67" i="5" s="1"/>
  <c r="A66" i="5" s="1"/>
  <c r="A65" i="5" s="1"/>
  <c r="A64" i="5" s="1"/>
  <c r="A63" i="5" s="1"/>
  <c r="A62" i="5" s="1"/>
  <c r="A61" i="5" s="1"/>
  <c r="A60" i="5" s="1"/>
  <c r="A59" i="5" s="1"/>
  <c r="A58" i="5" s="1"/>
  <c r="A57" i="5" s="1"/>
  <c r="A56" i="5" s="1"/>
  <c r="A55" i="5" s="1"/>
  <c r="A54" i="5" s="1"/>
  <c r="A53" i="5" s="1"/>
  <c r="A52" i="5" s="1"/>
  <c r="A51" i="5" s="1"/>
  <c r="A50" i="5" s="1"/>
  <c r="A49" i="5" s="1"/>
  <c r="A48" i="5" s="1"/>
  <c r="A47" i="5" s="1"/>
  <c r="A46" i="5" s="1"/>
  <c r="A45" i="5" s="1"/>
  <c r="A44" i="5" s="1"/>
  <c r="A43" i="5" s="1"/>
  <c r="A42" i="5" s="1"/>
  <c r="A41" i="5" s="1"/>
  <c r="A40" i="5" s="1"/>
  <c r="A39" i="5" s="1"/>
  <c r="A38" i="5" s="1"/>
  <c r="A37" i="5" s="1"/>
  <c r="A36" i="5" s="1"/>
  <c r="A35" i="5" s="1"/>
  <c r="A34" i="5" s="1"/>
  <c r="A33" i="5" s="1"/>
  <c r="A32" i="5" s="1"/>
  <c r="A31" i="5" s="1"/>
  <c r="A30" i="5" s="1"/>
  <c r="A29" i="5" s="1"/>
  <c r="A28" i="5" s="1"/>
  <c r="A27" i="5" s="1"/>
  <c r="A26" i="5" s="1"/>
  <c r="A25" i="5" s="1"/>
  <c r="A24" i="5" s="1"/>
  <c r="A23" i="5" s="1"/>
  <c r="A22" i="5" s="1"/>
  <c r="A21" i="5" s="1"/>
  <c r="A20" i="5" s="1"/>
  <c r="A19" i="5" s="1"/>
  <c r="A18" i="5" s="1"/>
  <c r="A17" i="5" s="1"/>
  <c r="A16" i="5" s="1"/>
  <c r="A15" i="5" s="1"/>
  <c r="A14" i="5" s="1"/>
  <c r="A13" i="5" s="1"/>
  <c r="A12" i="5" s="1"/>
  <c r="A11" i="5" s="1"/>
  <c r="A10" i="5" s="1"/>
  <c r="A9" i="5" s="1"/>
  <c r="A8" i="5" s="1"/>
  <c r="A7" i="5" s="1"/>
  <c r="A6" i="5" s="1"/>
  <c r="A5" i="5" s="1"/>
  <c r="A4" i="5" s="1"/>
  <c r="A3" i="5" s="1"/>
  <c r="A2" i="5" s="1"/>
  <c r="F2" i="5" s="1"/>
  <c r="Y499" i="1" s="1"/>
  <c r="X501" i="1"/>
  <c r="X500" i="1"/>
  <c r="X499" i="1"/>
  <c r="X498" i="1"/>
  <c r="X497" i="1"/>
  <c r="X496" i="1"/>
  <c r="X495" i="1"/>
  <c r="X494" i="1"/>
  <c r="X493" i="1"/>
  <c r="X492" i="1"/>
  <c r="X491" i="1"/>
  <c r="X490" i="1"/>
  <c r="X489" i="1"/>
  <c r="X488" i="1"/>
  <c r="X487" i="1"/>
  <c r="X486" i="1"/>
  <c r="X485" i="1"/>
  <c r="X484" i="1"/>
  <c r="X483" i="1"/>
  <c r="X482" i="1"/>
  <c r="X481" i="1"/>
  <c r="X480" i="1"/>
  <c r="X479" i="1"/>
  <c r="X478" i="1"/>
  <c r="X477" i="1"/>
  <c r="X476" i="1"/>
  <c r="X475" i="1"/>
  <c r="X474" i="1"/>
  <c r="X473" i="1"/>
  <c r="X472" i="1"/>
  <c r="X471" i="1"/>
  <c r="X470" i="1"/>
  <c r="X469" i="1"/>
  <c r="X468" i="1"/>
  <c r="X467" i="1"/>
  <c r="X466" i="1"/>
  <c r="X465" i="1"/>
  <c r="X464" i="1"/>
  <c r="X463" i="1"/>
  <c r="X462" i="1"/>
  <c r="X461" i="1"/>
  <c r="X460" i="1"/>
  <c r="X459" i="1"/>
  <c r="X458" i="1"/>
  <c r="X457" i="1"/>
  <c r="X456" i="1"/>
  <c r="X455" i="1"/>
  <c r="X454" i="1"/>
  <c r="X453" i="1"/>
  <c r="X452" i="1"/>
  <c r="X451" i="1"/>
  <c r="X450" i="1"/>
  <c r="X449" i="1"/>
  <c r="X448" i="1"/>
  <c r="X447" i="1"/>
  <c r="X446" i="1"/>
  <c r="X445" i="1"/>
  <c r="X444" i="1"/>
  <c r="X443" i="1"/>
  <c r="X442" i="1"/>
  <c r="X441" i="1"/>
  <c r="X440" i="1"/>
  <c r="X439" i="1"/>
  <c r="X438" i="1"/>
  <c r="X437" i="1"/>
  <c r="X436" i="1"/>
  <c r="X435" i="1"/>
  <c r="X434" i="1"/>
  <c r="X433" i="1"/>
  <c r="X432" i="1"/>
  <c r="X431" i="1"/>
  <c r="X430" i="1"/>
  <c r="X429" i="1"/>
  <c r="X428" i="1"/>
  <c r="X427" i="1"/>
  <c r="X426" i="1"/>
  <c r="X425" i="1"/>
  <c r="X424" i="1"/>
  <c r="X423" i="1"/>
  <c r="X422" i="1"/>
  <c r="X421" i="1"/>
  <c r="X420" i="1"/>
  <c r="X419" i="1"/>
  <c r="X418" i="1"/>
  <c r="X417" i="1"/>
  <c r="X416" i="1"/>
  <c r="X415" i="1"/>
  <c r="X414" i="1"/>
  <c r="X413" i="1"/>
  <c r="X412" i="1"/>
  <c r="X411" i="1"/>
  <c r="X410" i="1"/>
  <c r="X409" i="1"/>
  <c r="X408" i="1"/>
  <c r="X407" i="1"/>
  <c r="X406" i="1"/>
  <c r="X405" i="1"/>
  <c r="X404" i="1"/>
  <c r="X403" i="1"/>
  <c r="X402" i="1"/>
  <c r="X401" i="1"/>
  <c r="X400" i="1"/>
  <c r="X399" i="1"/>
  <c r="X398" i="1"/>
  <c r="X397" i="1"/>
  <c r="X396" i="1"/>
  <c r="X395" i="1"/>
  <c r="X394" i="1"/>
  <c r="X393" i="1"/>
  <c r="X392" i="1"/>
  <c r="X391" i="1"/>
  <c r="X390" i="1"/>
  <c r="X389" i="1"/>
  <c r="X388" i="1"/>
  <c r="X387" i="1"/>
  <c r="X386" i="1"/>
  <c r="X385" i="1"/>
  <c r="X384" i="1"/>
  <c r="X383" i="1"/>
  <c r="X382" i="1"/>
  <c r="X381" i="1"/>
  <c r="X380" i="1"/>
  <c r="X379" i="1"/>
  <c r="X378" i="1"/>
  <c r="X377" i="1"/>
  <c r="X376" i="1"/>
  <c r="X375" i="1"/>
  <c r="X374" i="1"/>
  <c r="X373" i="1"/>
  <c r="X372" i="1"/>
  <c r="X371" i="1"/>
  <c r="X370" i="1"/>
  <c r="X369" i="1"/>
  <c r="X368" i="1"/>
  <c r="X367" i="1"/>
  <c r="X366" i="1"/>
  <c r="X365" i="1"/>
  <c r="X364" i="1"/>
  <c r="X363" i="1"/>
  <c r="X362" i="1"/>
  <c r="X361" i="1"/>
  <c r="X360" i="1"/>
  <c r="X359" i="1"/>
  <c r="X358" i="1"/>
  <c r="X357" i="1"/>
  <c r="X356" i="1"/>
  <c r="X355" i="1"/>
  <c r="X354" i="1"/>
  <c r="X353" i="1"/>
  <c r="X352" i="1"/>
  <c r="X351" i="1"/>
  <c r="X350" i="1"/>
  <c r="X349" i="1"/>
  <c r="X348" i="1"/>
  <c r="X347" i="1"/>
  <c r="X346" i="1"/>
  <c r="X345" i="1"/>
  <c r="X344" i="1"/>
  <c r="X343" i="1"/>
  <c r="X342" i="1"/>
  <c r="X341" i="1"/>
  <c r="X340" i="1"/>
  <c r="X339" i="1"/>
  <c r="X338" i="1"/>
  <c r="X337" i="1"/>
  <c r="X336" i="1"/>
  <c r="X335" i="1"/>
  <c r="X334" i="1"/>
  <c r="X333" i="1"/>
  <c r="X332" i="1"/>
  <c r="X331" i="1"/>
  <c r="X330" i="1"/>
  <c r="X329" i="1"/>
  <c r="X328" i="1"/>
  <c r="X327" i="1"/>
  <c r="X326" i="1"/>
  <c r="X325" i="1"/>
  <c r="X324" i="1"/>
  <c r="X323" i="1"/>
  <c r="X322" i="1"/>
  <c r="X321" i="1"/>
  <c r="X320" i="1"/>
  <c r="X319" i="1"/>
  <c r="X318" i="1"/>
  <c r="X317" i="1"/>
  <c r="X316" i="1"/>
  <c r="X315" i="1"/>
  <c r="X314" i="1"/>
  <c r="X313" i="1"/>
  <c r="X312" i="1"/>
  <c r="X311" i="1"/>
  <c r="X310" i="1"/>
  <c r="X309" i="1"/>
  <c r="X308" i="1"/>
  <c r="X307" i="1"/>
  <c r="X306" i="1"/>
  <c r="X305" i="1"/>
  <c r="X304" i="1"/>
  <c r="X303" i="1"/>
  <c r="X302" i="1"/>
  <c r="X301" i="1"/>
  <c r="X300" i="1"/>
  <c r="X299" i="1"/>
  <c r="X298" i="1"/>
  <c r="X297" i="1"/>
  <c r="X296" i="1"/>
  <c r="X295" i="1"/>
  <c r="X294" i="1"/>
  <c r="X293" i="1"/>
  <c r="X292" i="1"/>
  <c r="X291" i="1"/>
  <c r="X290" i="1"/>
  <c r="X289" i="1"/>
  <c r="X288" i="1"/>
  <c r="X287" i="1"/>
  <c r="X286" i="1"/>
  <c r="X285" i="1"/>
  <c r="X284" i="1"/>
  <c r="X283" i="1"/>
  <c r="X282" i="1"/>
  <c r="X281" i="1"/>
  <c r="X280" i="1"/>
  <c r="X279" i="1"/>
  <c r="X278" i="1"/>
  <c r="X277" i="1"/>
  <c r="X276" i="1"/>
  <c r="X275" i="1"/>
  <c r="X274" i="1"/>
  <c r="X273" i="1"/>
  <c r="X272" i="1"/>
  <c r="X271" i="1"/>
  <c r="X270" i="1"/>
  <c r="X269" i="1"/>
  <c r="X268" i="1"/>
  <c r="X267" i="1"/>
  <c r="X266" i="1"/>
  <c r="X265" i="1"/>
  <c r="X264" i="1"/>
  <c r="X263" i="1"/>
  <c r="X262" i="1"/>
  <c r="X261" i="1"/>
  <c r="X260" i="1"/>
  <c r="X259" i="1"/>
  <c r="X258" i="1"/>
  <c r="X257" i="1"/>
  <c r="X256" i="1"/>
  <c r="X255" i="1"/>
  <c r="X254" i="1"/>
  <c r="X253" i="1"/>
  <c r="X252" i="1"/>
  <c r="X251" i="1"/>
  <c r="X250" i="1"/>
  <c r="X249" i="1"/>
  <c r="X248" i="1"/>
  <c r="X247" i="1"/>
  <c r="X246" i="1"/>
  <c r="X245" i="1"/>
  <c r="X244" i="1"/>
  <c r="X243" i="1"/>
  <c r="X242" i="1"/>
  <c r="X241" i="1"/>
  <c r="X240" i="1"/>
  <c r="X239" i="1"/>
  <c r="X238" i="1"/>
  <c r="X237" i="1"/>
  <c r="X236" i="1"/>
  <c r="X235" i="1"/>
  <c r="X234" i="1"/>
  <c r="X233" i="1"/>
  <c r="X232" i="1"/>
  <c r="X231" i="1"/>
  <c r="X230" i="1"/>
  <c r="X229" i="1"/>
  <c r="X228" i="1"/>
  <c r="X227" i="1"/>
  <c r="X226" i="1"/>
  <c r="X225" i="1"/>
  <c r="X224" i="1"/>
  <c r="X223" i="1"/>
  <c r="X222" i="1"/>
  <c r="X221" i="1"/>
  <c r="X220" i="1"/>
  <c r="X219" i="1"/>
  <c r="X218" i="1"/>
  <c r="X217" i="1"/>
  <c r="X216" i="1"/>
  <c r="X215" i="1"/>
  <c r="X214" i="1"/>
  <c r="X213" i="1"/>
  <c r="X212" i="1"/>
  <c r="X211" i="1"/>
  <c r="X210" i="1"/>
  <c r="X209" i="1"/>
  <c r="X208" i="1"/>
  <c r="X207" i="1"/>
  <c r="X206" i="1"/>
  <c r="X205" i="1"/>
  <c r="X204" i="1"/>
  <c r="X203" i="1"/>
  <c r="X202" i="1"/>
  <c r="X201" i="1"/>
  <c r="X200" i="1"/>
  <c r="X199" i="1"/>
  <c r="X198" i="1"/>
  <c r="X197" i="1"/>
  <c r="X196" i="1"/>
  <c r="X195" i="1"/>
  <c r="X194" i="1"/>
  <c r="X193" i="1"/>
  <c r="X192" i="1"/>
  <c r="X191" i="1"/>
  <c r="X190" i="1"/>
  <c r="X189" i="1"/>
  <c r="X188" i="1"/>
  <c r="X187" i="1"/>
  <c r="X186" i="1"/>
  <c r="X185" i="1"/>
  <c r="X184" i="1"/>
  <c r="X183" i="1"/>
  <c r="X182" i="1"/>
  <c r="X181" i="1"/>
  <c r="X180" i="1"/>
  <c r="X179" i="1"/>
  <c r="X178" i="1"/>
  <c r="X177" i="1"/>
  <c r="X176" i="1"/>
  <c r="X175" i="1"/>
  <c r="X174" i="1"/>
  <c r="X173" i="1"/>
  <c r="X172" i="1"/>
  <c r="X171" i="1"/>
  <c r="X170" i="1"/>
  <c r="X169" i="1"/>
  <c r="X168" i="1"/>
  <c r="X167" i="1"/>
  <c r="X166" i="1"/>
  <c r="X165" i="1"/>
  <c r="X164" i="1"/>
  <c r="X163" i="1"/>
  <c r="X162" i="1"/>
  <c r="X161" i="1"/>
  <c r="X160" i="1"/>
  <c r="X159" i="1"/>
  <c r="X158" i="1"/>
  <c r="X157" i="1"/>
  <c r="X156" i="1"/>
  <c r="X155" i="1"/>
  <c r="X154" i="1"/>
  <c r="X153" i="1"/>
  <c r="X152" i="1"/>
  <c r="X151" i="1"/>
  <c r="X150" i="1"/>
  <c r="X149" i="1"/>
  <c r="X148" i="1"/>
  <c r="X147" i="1"/>
  <c r="X146" i="1"/>
  <c r="X145" i="1"/>
  <c r="X144" i="1"/>
  <c r="X143" i="1"/>
  <c r="X142" i="1"/>
  <c r="X141" i="1"/>
  <c r="X140" i="1"/>
  <c r="X139" i="1"/>
  <c r="X138" i="1"/>
  <c r="X137" i="1"/>
  <c r="X136" i="1"/>
  <c r="X135" i="1"/>
  <c r="X134" i="1"/>
  <c r="X133" i="1"/>
  <c r="X132" i="1"/>
  <c r="X131" i="1"/>
  <c r="X130" i="1"/>
  <c r="X129" i="1"/>
  <c r="X128" i="1"/>
  <c r="X127" i="1"/>
  <c r="X126" i="1"/>
  <c r="X125" i="1"/>
  <c r="X124" i="1"/>
  <c r="X123" i="1"/>
  <c r="X122" i="1"/>
  <c r="X121" i="1"/>
  <c r="X120" i="1"/>
  <c r="X119" i="1"/>
  <c r="X116" i="1"/>
  <c r="X115" i="1"/>
  <c r="X114" i="1"/>
  <c r="X113" i="1"/>
  <c r="X112" i="1"/>
  <c r="X111" i="1"/>
  <c r="X110" i="1"/>
  <c r="X109" i="1"/>
  <c r="X108" i="1"/>
  <c r="X107" i="1"/>
  <c r="X106" i="1"/>
  <c r="X105" i="1"/>
  <c r="X104" i="1"/>
  <c r="X103" i="1"/>
  <c r="X102" i="1"/>
  <c r="X101" i="1"/>
  <c r="X100" i="1"/>
  <c r="X98" i="1"/>
  <c r="X97" i="1"/>
  <c r="X96" i="1"/>
  <c r="X95" i="1"/>
  <c r="X94" i="1"/>
  <c r="X93" i="1"/>
  <c r="X92" i="1"/>
  <c r="X91" i="1"/>
  <c r="X90" i="1"/>
  <c r="X89" i="1"/>
  <c r="X88" i="1"/>
  <c r="X87" i="1"/>
  <c r="X86" i="1"/>
  <c r="X85" i="1"/>
  <c r="X84" i="1"/>
  <c r="X83" i="1"/>
  <c r="X82" i="1"/>
  <c r="X81" i="1"/>
  <c r="X80" i="1"/>
  <c r="X79" i="1"/>
  <c r="X78" i="1"/>
  <c r="X77" i="1"/>
  <c r="X74" i="1"/>
  <c r="X73" i="1"/>
  <c r="X72" i="1"/>
  <c r="X71" i="1"/>
  <c r="X70" i="1"/>
  <c r="X69" i="1"/>
  <c r="X68" i="1"/>
  <c r="X66" i="1"/>
  <c r="X65" i="1"/>
  <c r="X64" i="1"/>
  <c r="X63" i="1"/>
  <c r="X62" i="1"/>
  <c r="X61" i="1"/>
  <c r="X60" i="1"/>
  <c r="X59" i="1"/>
  <c r="X58" i="1"/>
  <c r="X57" i="1"/>
  <c r="X56" i="1"/>
  <c r="X55" i="1"/>
  <c r="X54" i="1"/>
  <c r="X52" i="1"/>
  <c r="X51" i="1"/>
  <c r="X50" i="1"/>
  <c r="X49" i="1"/>
  <c r="X48" i="1"/>
  <c r="X47" i="1"/>
  <c r="X46" i="1"/>
  <c r="X45" i="1"/>
  <c r="X44" i="1"/>
  <c r="X43" i="1"/>
  <c r="X42" i="1"/>
  <c r="X41" i="1"/>
  <c r="X40" i="1"/>
  <c r="X39" i="1"/>
  <c r="X38" i="1"/>
  <c r="X37" i="1"/>
  <c r="X36" i="1"/>
  <c r="X35" i="1"/>
  <c r="X34" i="1"/>
  <c r="X33" i="1"/>
  <c r="X32" i="1"/>
  <c r="X31" i="1"/>
  <c r="X30" i="1"/>
  <c r="X29" i="1"/>
  <c r="X28" i="1"/>
  <c r="X27" i="1"/>
  <c r="X26" i="1"/>
  <c r="X25" i="1"/>
  <c r="X24" i="1"/>
  <c r="X23" i="1"/>
  <c r="X22" i="1"/>
  <c r="X21" i="1"/>
  <c r="X20" i="1"/>
  <c r="X19" i="1"/>
  <c r="X18" i="1"/>
  <c r="X17" i="1"/>
  <c r="F1" i="5" l="1"/>
  <c r="Y265" i="1"/>
  <c r="Y268" i="1"/>
  <c r="Y3" i="1"/>
  <c r="Y5" i="1"/>
  <c r="Y7" i="1"/>
  <c r="Y9" i="1"/>
  <c r="Y68" i="1"/>
  <c r="Y264" i="1"/>
  <c r="Y269" i="1"/>
  <c r="Y289" i="1"/>
  <c r="Y335" i="1"/>
  <c r="Y336" i="1"/>
  <c r="Y6" i="1"/>
  <c r="Y66" i="1"/>
  <c r="Y203" i="1"/>
  <c r="Y267" i="1"/>
  <c r="Y271" i="1"/>
  <c r="Y334" i="1"/>
  <c r="Y500" i="1"/>
  <c r="Y4" i="1"/>
  <c r="Y8" i="1"/>
  <c r="Y67" i="1"/>
  <c r="Y204" i="1"/>
  <c r="Y501" i="1"/>
  <c r="Y70" i="1"/>
  <c r="Y71" i="1"/>
  <c r="Y358" i="1"/>
  <c r="Y359" i="1"/>
  <c r="Y404" i="1"/>
  <c r="Y405" i="1"/>
  <c r="Y135" i="1"/>
  <c r="Y424" i="1"/>
  <c r="Y337" i="1"/>
  <c r="Y357" i="1"/>
  <c r="Y73" i="1"/>
  <c r="Y74" i="1"/>
  <c r="Y133" i="1"/>
  <c r="Y134" i="1"/>
  <c r="Y136" i="1"/>
  <c r="Y425" i="1"/>
  <c r="Y137" i="1"/>
  <c r="Y426" i="1"/>
  <c r="Y138" i="1"/>
  <c r="Y427" i="1"/>
  <c r="Y139" i="1"/>
  <c r="Y428" i="1"/>
  <c r="Y198" i="1"/>
  <c r="Y495" i="1"/>
  <c r="Y199" i="1"/>
  <c r="Y496" i="1"/>
  <c r="Y200" i="1"/>
  <c r="Y497" i="1"/>
  <c r="Y201" i="1"/>
  <c r="Y498" i="1"/>
  <c r="Y202" i="1"/>
  <c r="Y99" i="1"/>
  <c r="Y493" i="1"/>
  <c r="Y456" i="1"/>
  <c r="Y422" i="1"/>
  <c r="Y389" i="1"/>
  <c r="Y356" i="1"/>
  <c r="Y321" i="1"/>
  <c r="Y288" i="1"/>
  <c r="Y256" i="1"/>
  <c r="Y224" i="1"/>
  <c r="Y192" i="1"/>
  <c r="Y159" i="1"/>
  <c r="Y128" i="1"/>
  <c r="Y95" i="1"/>
  <c r="Y64" i="1"/>
  <c r="Y33" i="1"/>
  <c r="Y317" i="1"/>
  <c r="Y29" i="1"/>
  <c r="Y349" i="1"/>
  <c r="Y153" i="1"/>
  <c r="Y27" i="1"/>
  <c r="Y383" i="1"/>
  <c r="Y249" i="1"/>
  <c r="Y89" i="1"/>
  <c r="Y415" i="1"/>
  <c r="Y281" i="1"/>
  <c r="Y151" i="1"/>
  <c r="Y25" i="1"/>
  <c r="Y380" i="1"/>
  <c r="Y247" i="1"/>
  <c r="Y181" i="1"/>
  <c r="Y55" i="1"/>
  <c r="Y446" i="1"/>
  <c r="Y213" i="1"/>
  <c r="Y85" i="1"/>
  <c r="Y412" i="1"/>
  <c r="Y277" i="1"/>
  <c r="Y147" i="1"/>
  <c r="Y22" i="1"/>
  <c r="Y376" i="1"/>
  <c r="Y177" i="1"/>
  <c r="Y52" i="1"/>
  <c r="Y375" i="1"/>
  <c r="Y241" i="1"/>
  <c r="Y114" i="1"/>
  <c r="Y442" i="1"/>
  <c r="Y273" i="1"/>
  <c r="Y144" i="1"/>
  <c r="Y19" i="1"/>
  <c r="Y373" i="1"/>
  <c r="Y174" i="1"/>
  <c r="Y49" i="1"/>
  <c r="Y492" i="1"/>
  <c r="Y455" i="1"/>
  <c r="Y421" i="1"/>
  <c r="Y388" i="1"/>
  <c r="Y355" i="1"/>
  <c r="Y320" i="1"/>
  <c r="Y287" i="1"/>
  <c r="Y255" i="1"/>
  <c r="Y223" i="1"/>
  <c r="Y191" i="1"/>
  <c r="Y158" i="1"/>
  <c r="Y127" i="1"/>
  <c r="Y94" i="1"/>
  <c r="Y63" i="1"/>
  <c r="Y32" i="1"/>
  <c r="Y284" i="1"/>
  <c r="Y91" i="1"/>
  <c r="Y450" i="1"/>
  <c r="Y90" i="1"/>
  <c r="Y416" i="1"/>
  <c r="Y152" i="1"/>
  <c r="Y448" i="1"/>
  <c r="Y216" i="1"/>
  <c r="Y87" i="1"/>
  <c r="Y414" i="1"/>
  <c r="Y118" i="1"/>
  <c r="Y413" i="1"/>
  <c r="Y180" i="1"/>
  <c r="Y23" i="1"/>
  <c r="Y377" i="1"/>
  <c r="Y178" i="1"/>
  <c r="Y53" i="1"/>
  <c r="Y411" i="1"/>
  <c r="Y209" i="1"/>
  <c r="Y83" i="1"/>
  <c r="Y409" i="1"/>
  <c r="Y275" i="1"/>
  <c r="Y145" i="1"/>
  <c r="Y20" i="1"/>
  <c r="Y374" i="1"/>
  <c r="Y113" i="1"/>
  <c r="Y441" i="1"/>
  <c r="Y239" i="1"/>
  <c r="Y112" i="1"/>
  <c r="Y488" i="1"/>
  <c r="Y453" i="1"/>
  <c r="Y420" i="1"/>
  <c r="Y387" i="1"/>
  <c r="Y353" i="1"/>
  <c r="Y319" i="1"/>
  <c r="Y286" i="1"/>
  <c r="Y254" i="1"/>
  <c r="Y222" i="1"/>
  <c r="Y189" i="1"/>
  <c r="Y157" i="1"/>
  <c r="Y125" i="1"/>
  <c r="Y93" i="1"/>
  <c r="Y62" i="1"/>
  <c r="Y31" i="1"/>
  <c r="Y252" i="1"/>
  <c r="Y60" i="1"/>
  <c r="Y417" i="1"/>
  <c r="Y122" i="1"/>
  <c r="Y449" i="1"/>
  <c r="Y184" i="1"/>
  <c r="Y57" i="1"/>
  <c r="Y381" i="1"/>
  <c r="Y120" i="1"/>
  <c r="Y447" i="1"/>
  <c r="Y150" i="1"/>
  <c r="Y24" i="1"/>
  <c r="Y379" i="1"/>
  <c r="Y117" i="1"/>
  <c r="Y445" i="1"/>
  <c r="Y245" i="1"/>
  <c r="Y84" i="1"/>
  <c r="Y444" i="1"/>
  <c r="Y276" i="1"/>
  <c r="Y115" i="1"/>
  <c r="Y443" i="1"/>
  <c r="Y176" i="1"/>
  <c r="Y51" i="1"/>
  <c r="Y408" i="1"/>
  <c r="Y175" i="1"/>
  <c r="Y50" i="1"/>
  <c r="Y407" i="1"/>
  <c r="Y206" i="1"/>
  <c r="Y80" i="1"/>
  <c r="Y487" i="1"/>
  <c r="Y452" i="1"/>
  <c r="Y419" i="1"/>
  <c r="Y386" i="1"/>
  <c r="Y352" i="1"/>
  <c r="Y318" i="1"/>
  <c r="Y285" i="1"/>
  <c r="Y253" i="1"/>
  <c r="Y221" i="1"/>
  <c r="Y188" i="1"/>
  <c r="Y156" i="1"/>
  <c r="Y124" i="1"/>
  <c r="Y92" i="1"/>
  <c r="Y61" i="1"/>
  <c r="Y30" i="1"/>
  <c r="Y485" i="1"/>
  <c r="Y451" i="1"/>
  <c r="Y418" i="1"/>
  <c r="Y385" i="1"/>
  <c r="Y351" i="1"/>
  <c r="Y219" i="1"/>
  <c r="Y187" i="1"/>
  <c r="Y155" i="1"/>
  <c r="Y123" i="1"/>
  <c r="Y484" i="1"/>
  <c r="Y384" i="1"/>
  <c r="Y316" i="1"/>
  <c r="Y283" i="1"/>
  <c r="Y251" i="1"/>
  <c r="Y218" i="1"/>
  <c r="Y185" i="1"/>
  <c r="Y59" i="1"/>
  <c r="Y483" i="1"/>
  <c r="Y348" i="1"/>
  <c r="Y315" i="1"/>
  <c r="Y282" i="1"/>
  <c r="Y217" i="1"/>
  <c r="Y121" i="1"/>
  <c r="Y26" i="1"/>
  <c r="Y482" i="1"/>
  <c r="Y347" i="1"/>
  <c r="Y314" i="1"/>
  <c r="Y248" i="1"/>
  <c r="Y183" i="1"/>
  <c r="Y56" i="1"/>
  <c r="Y481" i="1"/>
  <c r="Y346" i="1"/>
  <c r="Y313" i="1"/>
  <c r="Y279" i="1"/>
  <c r="Y215" i="1"/>
  <c r="Y86" i="1"/>
  <c r="Y480" i="1"/>
  <c r="Y345" i="1"/>
  <c r="Y312" i="1"/>
  <c r="Y278" i="1"/>
  <c r="Y246" i="1"/>
  <c r="Y148" i="1"/>
  <c r="Y54" i="1"/>
  <c r="Y479" i="1"/>
  <c r="Y344" i="1"/>
  <c r="Y311" i="1"/>
  <c r="Y212" i="1"/>
  <c r="Y116" i="1"/>
  <c r="Y478" i="1"/>
  <c r="Y343" i="1"/>
  <c r="Y309" i="1"/>
  <c r="Y244" i="1"/>
  <c r="Y146" i="1"/>
  <c r="Y21" i="1"/>
  <c r="Y477" i="1"/>
  <c r="Y342" i="1"/>
  <c r="Y308" i="1"/>
  <c r="Y208" i="1"/>
  <c r="Y82" i="1"/>
  <c r="Y476" i="1"/>
  <c r="Y341" i="1"/>
  <c r="Y307" i="1"/>
  <c r="Y240" i="1"/>
  <c r="Y207" i="1"/>
  <c r="Y81" i="1"/>
  <c r="Y475" i="1"/>
  <c r="Y339" i="1"/>
  <c r="Y305" i="1"/>
  <c r="Y272" i="1"/>
  <c r="Y143" i="1"/>
  <c r="Y227" i="1"/>
  <c r="Y228" i="1"/>
  <c r="Y368" i="1"/>
  <c r="Y140" i="1"/>
  <c r="Y360" i="1"/>
  <c r="Y11" i="1"/>
  <c r="Y225" i="1"/>
  <c r="Y362" i="1"/>
  <c r="Y77" i="1"/>
  <c r="Y432" i="1"/>
  <c r="Y433" i="1"/>
  <c r="Y435" i="1"/>
  <c r="Y96" i="1"/>
  <c r="Y296" i="1"/>
  <c r="Y98" i="1"/>
  <c r="Y367" i="1"/>
  <c r="Y165" i="1"/>
  <c r="Y101" i="1"/>
  <c r="Y457" i="1"/>
  <c r="Y459" i="1"/>
  <c r="Y390" i="1"/>
  <c r="Y169" i="1"/>
  <c r="Y463" i="1"/>
  <c r="Y323" i="1"/>
  <c r="Y107" i="1"/>
  <c r="Y465" i="1"/>
  <c r="Y395" i="1"/>
  <c r="Y173" i="1"/>
  <c r="Y468" i="1"/>
  <c r="Y193" i="1"/>
  <c r="Y397" i="1"/>
  <c r="Y111" i="1"/>
  <c r="Y194" i="1"/>
  <c r="Y260" i="1"/>
  <c r="Y329" i="1"/>
  <c r="Y398" i="1"/>
  <c r="Y471" i="1"/>
  <c r="Y75" i="1"/>
  <c r="Y290" i="1"/>
  <c r="Y429" i="1"/>
  <c r="Y76" i="1"/>
  <c r="Y291" i="1"/>
  <c r="Y12" i="1"/>
  <c r="Y363" i="1"/>
  <c r="Y161" i="1"/>
  <c r="Y16" i="1"/>
  <c r="Y365" i="1"/>
  <c r="Y229" i="1"/>
  <c r="Y18" i="1"/>
  <c r="Y439" i="1"/>
  <c r="Y231" i="1"/>
  <c r="Y35" i="1"/>
  <c r="Y232" i="1"/>
  <c r="Y103" i="1"/>
  <c r="Y302" i="1"/>
  <c r="Y104" i="1"/>
  <c r="Y234" i="1"/>
  <c r="Y38" i="1"/>
  <c r="Y391" i="1"/>
  <c r="Y106" i="1"/>
  <c r="Y393" i="1"/>
  <c r="Y171" i="1"/>
  <c r="Y324" i="1"/>
  <c r="Y108" i="1"/>
  <c r="Y325" i="1"/>
  <c r="Y44" i="1"/>
  <c r="Y258" i="1"/>
  <c r="Y45" i="1"/>
  <c r="Y469" i="1"/>
  <c r="Y47" i="1"/>
  <c r="Y129" i="1"/>
  <c r="Y195" i="1"/>
  <c r="Y261" i="1"/>
  <c r="Y331" i="1"/>
  <c r="Y399" i="1"/>
  <c r="Y472" i="1"/>
  <c r="Y10" i="1"/>
  <c r="Y205" i="1"/>
  <c r="Y2" i="1"/>
  <c r="Y141" i="1"/>
  <c r="Y431" i="1"/>
  <c r="Y142" i="1"/>
  <c r="Y292" i="1"/>
  <c r="Y78" i="1"/>
  <c r="Y293" i="1"/>
  <c r="Y79" i="1"/>
  <c r="Y295" i="1"/>
  <c r="Y163" i="1"/>
  <c r="Y366" i="1"/>
  <c r="Y164" i="1"/>
  <c r="Y297" i="1"/>
  <c r="Y100" i="1"/>
  <c r="Y300" i="1"/>
  <c r="Y166" i="1"/>
  <c r="Y369" i="1"/>
  <c r="Y167" i="1"/>
  <c r="Y372" i="1"/>
  <c r="Y168" i="1"/>
  <c r="Y461" i="1"/>
  <c r="Y235" i="1"/>
  <c r="Y39" i="1"/>
  <c r="Y236" i="1"/>
  <c r="Y40" i="1"/>
  <c r="Y394" i="1"/>
  <c r="Y172" i="1"/>
  <c r="Y257" i="1"/>
  <c r="Y109" i="1"/>
  <c r="Y396" i="1"/>
  <c r="Y110" i="1"/>
  <c r="Y328" i="1"/>
  <c r="Y48" i="1"/>
  <c r="Y130" i="1"/>
  <c r="Y196" i="1"/>
  <c r="Y262" i="1"/>
  <c r="Y332" i="1"/>
  <c r="Y401" i="1"/>
  <c r="Y473" i="1"/>
  <c r="Y226" i="1"/>
  <c r="Y15" i="1"/>
  <c r="Y364" i="1"/>
  <c r="Y162" i="1"/>
  <c r="Y17" i="1"/>
  <c r="Y437" i="1"/>
  <c r="Y230" i="1"/>
  <c r="Y34" i="1"/>
  <c r="Y440" i="1"/>
  <c r="Y301" i="1"/>
  <c r="Y36" i="1"/>
  <c r="Y233" i="1"/>
  <c r="Y37" i="1"/>
  <c r="Y303" i="1"/>
  <c r="Y105" i="1"/>
  <c r="Y304" i="1"/>
  <c r="Y170" i="1"/>
  <c r="Y464" i="1"/>
  <c r="Y237" i="1"/>
  <c r="Y42" i="1"/>
  <c r="Y467" i="1"/>
  <c r="Y327" i="1"/>
  <c r="Y259" i="1"/>
  <c r="Y46" i="1"/>
  <c r="Y65" i="1"/>
  <c r="Y132" i="1"/>
  <c r="Y197" i="1"/>
  <c r="Y263" i="1"/>
  <c r="Y333" i="1"/>
  <c r="Y402" i="1"/>
  <c r="Y474" i="1"/>
  <c r="Y28" i="1"/>
  <c r="Y58" i="1"/>
  <c r="Y88" i="1"/>
  <c r="Y119" i="1"/>
  <c r="Y149" i="1"/>
  <c r="Y179" i="1"/>
  <c r="Y211" i="1"/>
  <c r="Y243" i="1"/>
  <c r="Y274" i="1"/>
  <c r="Y306" i="1"/>
  <c r="Y338" i="1"/>
  <c r="Y371" i="1"/>
  <c r="Y403" i="1"/>
  <c r="Y436" i="1"/>
  <c r="Y470" i="1"/>
  <c r="Y299" i="1"/>
  <c r="Y330" i="1"/>
  <c r="Y361" i="1"/>
  <c r="Y392" i="1"/>
  <c r="Y423" i="1"/>
  <c r="Y454" i="1"/>
  <c r="Y486" i="1"/>
  <c r="Y458" i="1"/>
  <c r="Y489" i="1"/>
  <c r="Y14" i="1"/>
  <c r="Y43" i="1"/>
  <c r="Y72" i="1"/>
  <c r="Y102" i="1"/>
  <c r="Y131" i="1"/>
  <c r="Y160" i="1"/>
  <c r="Y190" i="1"/>
  <c r="Y220" i="1"/>
  <c r="Y250" i="1"/>
  <c r="Y280" i="1"/>
  <c r="Y310" i="1"/>
  <c r="Y340" i="1"/>
  <c r="Y370" i="1"/>
  <c r="Y400" i="1"/>
  <c r="Y430" i="1"/>
  <c r="Y460" i="1"/>
  <c r="Y491" i="1"/>
  <c r="Y13" i="1"/>
  <c r="Y41" i="1"/>
  <c r="Y69" i="1"/>
  <c r="Y97" i="1"/>
  <c r="Y126" i="1"/>
  <c r="Y154" i="1"/>
  <c r="Y182" i="1"/>
  <c r="Y210" i="1"/>
  <c r="Y238" i="1"/>
  <c r="Y266" i="1"/>
  <c r="Y294" i="1"/>
  <c r="Y322" i="1"/>
  <c r="Y350" i="1"/>
  <c r="Y378" i="1"/>
  <c r="Y406" i="1"/>
  <c r="Y434" i="1"/>
  <c r="Y462" i="1"/>
  <c r="Y490" i="1"/>
  <c r="Y186" i="1"/>
  <c r="Y214" i="1"/>
  <c r="Y242" i="1"/>
  <c r="Y270" i="1"/>
  <c r="Y298" i="1"/>
  <c r="Y326" i="1"/>
  <c r="Y354" i="1"/>
  <c r="Y382" i="1"/>
  <c r="Y410" i="1"/>
  <c r="Y438" i="1"/>
  <c r="Y466" i="1"/>
  <c r="Y494" i="1"/>
  <c r="B119" i="1"/>
  <c r="B117" i="1"/>
  <c r="B116" i="1"/>
  <c r="B115" i="1"/>
  <c r="B114" i="1"/>
  <c r="B113" i="1"/>
  <c r="B112" i="1"/>
  <c r="B111" i="1"/>
  <c r="B110" i="1"/>
  <c r="B109" i="1"/>
  <c r="B108" i="1"/>
  <c r="B105" i="1"/>
  <c r="B102" i="1"/>
  <c r="B101" i="1"/>
  <c r="B100" i="1"/>
  <c r="B99" i="1"/>
  <c r="B98" i="1"/>
  <c r="B97" i="1"/>
  <c r="B96" i="1"/>
  <c r="B95" i="1"/>
  <c r="B94" i="1"/>
  <c r="B93" i="1"/>
  <c r="B92" i="1"/>
  <c r="B91" i="1"/>
  <c r="B90" i="1"/>
  <c r="B85" i="1"/>
  <c r="B84" i="1"/>
  <c r="B83" i="1"/>
  <c r="B82" i="1"/>
  <c r="B81" i="1"/>
  <c r="B80" i="1"/>
  <c r="B79" i="1"/>
  <c r="B78" i="1"/>
  <c r="B74" i="1"/>
  <c r="B73" i="1"/>
  <c r="B72" i="1"/>
  <c r="B71" i="1"/>
  <c r="B70" i="1"/>
  <c r="B69" i="1"/>
  <c r="B68"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<sst xmlns="http://schemas.openxmlformats.org/spreadsheetml/2006/main" count="3630" uniqueCount="993">
  <si>
    <t>Ind_F_Corte</t>
  </si>
  <si>
    <t>Ini_Corte</t>
  </si>
  <si>
    <t>Fin_corte</t>
  </si>
  <si>
    <t>F_corte</t>
  </si>
  <si>
    <t>Cod</t>
  </si>
  <si>
    <t>Clasificacion</t>
  </si>
  <si>
    <t>Tipo_origen</t>
  </si>
  <si>
    <t>Nombre_origen</t>
  </si>
  <si>
    <t>F_origen</t>
  </si>
  <si>
    <t>Sector_lider</t>
  </si>
  <si>
    <t>Entidad_lider</t>
  </si>
  <si>
    <t>Tipo_solic-comp</t>
  </si>
  <si>
    <t>Descrip_solic-comp</t>
  </si>
  <si>
    <t>Localidad</t>
  </si>
  <si>
    <t>F_cierre_estim</t>
  </si>
  <si>
    <t>Resp_seguim</t>
  </si>
  <si>
    <t>Prioridad</t>
  </si>
  <si>
    <t>Datos_ciudadano</t>
  </si>
  <si>
    <t>F_reporte</t>
  </si>
  <si>
    <t>Gestion_avance</t>
  </si>
  <si>
    <t>F_cierre_efect</t>
  </si>
  <si>
    <t>Observ_entidad</t>
  </si>
  <si>
    <t>%_avance</t>
  </si>
  <si>
    <t>Estado</t>
  </si>
  <si>
    <t>Observ_seguim</t>
  </si>
  <si>
    <t>Alerta_identif</t>
  </si>
  <si>
    <t>Semaforo</t>
  </si>
  <si>
    <t>Ind_reporte</t>
  </si>
  <si>
    <t>Valid_JG</t>
  </si>
  <si>
    <t>Observ_JG</t>
  </si>
  <si>
    <t>F_regis_bd</t>
  </si>
  <si>
    <t>Instrucción alcalde</t>
  </si>
  <si>
    <t>Reunión</t>
  </si>
  <si>
    <t>Reunión Sala Plena del Consejo Superior de la Judicatura</t>
  </si>
  <si>
    <t>Hábitat</t>
  </si>
  <si>
    <t>Unidad Administrativa Especial de Servicios Públicos</t>
  </si>
  <si>
    <t>Compromiso</t>
  </si>
  <si>
    <t>Aclarar el alcance de las responsabilidades del Distrito frente a iluminacion del perímetro del Placio de Justicia:
- ¿El Distrito iluminará el perímetro del Palacio?
- Si no ¿bajo qué condiciones puede el Consejo Superior hacerlo?</t>
  </si>
  <si>
    <t>17. La Candelaria</t>
  </si>
  <si>
    <t>Juan Camilo Garavito</t>
  </si>
  <si>
    <t>Media</t>
  </si>
  <si>
    <t>Actualmente, sobre las vías y andenes circundantes del Palacio de Justicia, se cuenta con infraestructura de alumbrado público, conformado por 76 luminarias de tecnología LED, Mh y Na.  En cuanto a las responsabilidades del Distrito frente a la iluminación del perímetro del Palacio de Justicia, se informa que se presta el servicio de alumbrado publico en todo el espacio publico de la ciudad que legalmente se encuentre habilitado para la prestación del servicio, en el cual se incluyen las actividades de operación y mantenimiento de las luminarias del perímetro del Palacio de Justicia, asi como, las instaladas en Plaza de Bolívar.</t>
  </si>
  <si>
    <t>Cerrado con éxito</t>
  </si>
  <si>
    <t>Superintentencia de Servicios Públicos Domiciliarios-SSPD</t>
  </si>
  <si>
    <t>Colaborar con la SSPD en el envío de información que requieran para avanzar en las investigaciones.</t>
  </si>
  <si>
    <t>00. Por definir</t>
  </si>
  <si>
    <t xml:space="preserve">15.01.2025
La Subdirección de Aprovechamiento ha iniciado las acciones de cumplimiento de requisitos del proceso de Auditoría Forense. Estas acciones marcan el comienzo de las acciones orientadas a iniciar la ejecución de la auditoria forense cuyo objetivo es proporcionar la información solicitada en el marco de las investigaciones de la Superintendencia de Servicios Públicos Domiciliarios. El proceso de la auditoria se desarrolla en el contexto del acuerdo firmado en el mes de diciembre de 2024.
Se continua en trámite la suscripción del convenio marco entre UAESP,  la SSPD y la Secretaría Jurídica Distrital, con el cual se busca que las dos últimas compartan la información relativa al control y vigilancia que deben realizar en el marco de sus competencias, información que servirá como insumo para la contratación de la auditoría forense. 
Mientras se realiza la suscripción del convenio, se ha avanzando en mesas técnicas con la SSPD, para dar inicio al trabajo conjunto.  En la última reunión realizada a inicios del mes de noviembre, quedaron definidos los siguientes compromisos:La UAESP compartirá la información de trabajo-preliminar, del proceso de verificación de ECA y bodegas realizado por la entidad en el mes de mayo.
La UAESP buscará articulación con la SDP para validar los certificados con los que cuentan los recicladores de oficio, que advierten ha sido entregado por las Curadurías Urbanas. 
La SSPD compartirá la información de as organizaciones de recicladores que fueron habilitadas como prestadoras luego del inventario realizado por la UAESP en septiembre del 2023. 
Contando con esta información se podrá avanzar en la gestión pertinente para realizar los procesos de verificación en el marco de las investigaciones.
</t>
  </si>
  <si>
    <t>15.01.2025. Se solicita amablemente dar cierre al compromiso.</t>
  </si>
  <si>
    <t>Visitar cada una de las 1.096 ECAS en los próximos 3 meses para enviar información detallada a la SSPD sobre los resultados</t>
  </si>
  <si>
    <t>Alta</t>
  </si>
  <si>
    <t>El trabajo de levantamiento fue presentado el día 17 de julio en reunión que se llevó a cabo en las oficinas de la UAESP.  Presentación Informe de levantamiento en campo de actualización de información de las ECA y bodegas de Bogotá.</t>
  </si>
  <si>
    <t>Empresa de Acueducto y Alcantarillado de Bogotá</t>
  </si>
  <si>
    <t>Eliminado</t>
  </si>
  <si>
    <t>Trasladado a DADEP - GOBIE103</t>
  </si>
  <si>
    <t>Reunión Ministra de Vivienda, ciudad y territorio</t>
  </si>
  <si>
    <t>Secretaría Distrital del Hábitat</t>
  </si>
  <si>
    <t>Programa de mejoramiento de vivienda: se acordó realizar un alcance a la comunicación de intención para la ejecución de los 600 mejoramientos del Convenio No. 341 de 2022 y solicitar el compromiso asociativo para realizar 5000 mejoramientos durante el periodo de gobierno respectivo, con aporte del 50 % por parte del Distrito.</t>
  </si>
  <si>
    <t>Sin definir</t>
  </si>
  <si>
    <t>02.12.2024 
El 19 de noviembre de 2024 se firmo el convenio interadministrativo entre Fonvivienda y la SDHT con numero FNV-039-2024 el cual tiene objeto ""Aunar esfuerzos administrativos, jurídicos, técnicos, sociales y financieros para la ejecución y seguimiento de las actividades en materia del subsidio familiar de vivienda bajo la modalidad de mejoramiento de vivienda urbana y rural, en el marco de la iniciativa del Gobierno nacional de acuerdo con las bases establecidas en el Plan Nacional de Desarrollo - Ley 2294 de 2023."".  
15.11.2024 
El 12 de noviembre de 2024 Fonvivienda remitio la información por Secop para la suscripción del Convenio y actualmente esta en revisión por al area encargada en la Secretaría Distrital del Hábitat.
24.10.2024 
El 17 de octubre de 2024 se envio formalmente la solicitud de suscripción del convenio interadministrativo a Fonvivienda.
10.10.24 
Pendiente última revisión de la Minuta para suscripción del Convenio.
26.09.2024 
El 18/09/2024 Se desarrolló una mesa técnica y jurídica entre los representantes del MVCT - Fonvivienda - Dirección de Inversiones en Vivienda de Interés Social y la SDHT, Subdirección de Barrios y Subdirección Financiera. De la mesa de trabajo salió como resultado la minuta concertada para el convenio. Sin embargo, y pese a que ya la SDHT emitió un certificado de disponibilidad presupuestal por $3.120.000.000,00 para amparar los primeros 200 cupos, el MVCT, solicita que sea entregado el certificado de disponibilidad presupuestal por el aporte completo que ampare los 600 cupos, lo cual solo será posible en noviembre de 2024, cuando sea  firmado el contrato de Fiducia ""Soluciones Habitacionales del Distrito"" y se hayan girado los aportes de recursos a dicho Fideicomiso para poder amparar la totalidad de recursos del convenio, sobre lo cual es importante aclarar que sin este requisito el MVCT no suscribirá el convenio interadministrativo de asociación.
12.09.2024 
El pasado 4/09 se realizo una mesa de trabajo entre Fonvivienda y SDHT en donde se reviso la minuta del convenio y se realizaron varias observaciones. El 11/09 se envio a través de correo al Ministerio de Vivienda la minuta con ajutes para el convenio interadministrativo de asociacion para revisión, adicionalmente en el correo se acordo programar una mesa de trabajo técnica financiera. 
29.08.2024 
De acuerdo con la reunión sostenida con la Ministra de vivienda, se estableció que por parte del MVCT existe viabilidad para llevar a cabo la celebración del convenio, con la posibilidad de aumentar 200 cupos adicionales para la vigencia 2025. "</t>
  </si>
  <si>
    <t>02-12-2024 
Solicitamos amablemente dar por finalizada la tarea debido a que ya se suscribio el convenio para realizar mejoramientos de vivienda.
24.10.2024 
Fecha estimada de cierre: Diciembre 2024.
26.09.2024 
Nota: Este convenio no tiene aún número, toda vez que estamos adelantando la fase precontractual. 
08.07.2024 
Con los cambios en el Ministerio de Vivienda, estamos dando tiempo para los ajustes porque sabe.</t>
  </si>
  <si>
    <t>Programa de Arrendamiento Social: Se solicitará al Ministerio de Vivienda, la modificación del Convenio Suscrito con FONVIVIENDA, para ampliar el alcance de 200 a 1000 cupos para la vigencia 2024.</t>
  </si>
  <si>
    <t xml:space="preserve">24-10-2024: Compromiso cumplido, la SDHT y FONVIVIENDA efectuaron la prorroga del convenio 19 de 2023, extendiendo el plazo del mismo hasta el 31 de diciembre de 2025, en aras de atender un mayor número de hogares. No obstante, en el mismo no se estipula un limité de subsidios  para esta población, la asignación estará sujeta a disponibilidad presupuestal. En estos momentos Fonvivienda se encuentra realizando los tramites administrativos para abrir la nueva convocatoria.
10-10-2024: se amplio el convenio con la firma del otrosí, hasta el 20 de diciembre de 2025.
18.07.2024: Oficio del Ministerio de Vivienda para el 2024 con 600 cupos y $4.680.000.000. Desde la SDHT se están adelantando las gestiones para responder a la convocatoria. 
12-09-2024: El 2 de septiembre del presente año se firmo otrosí, hasta el 31 de diciembre de 2025
29-08-2024: El 2 de septiembre habrá reunión con la nueva Ministra para explorar alternativas de concurrencia en subsidios de mejoramiento. 
</t>
  </si>
  <si>
    <t xml:space="preserve">23.10. La SDHT y FONVIVIENDA efectuaron la prorroga del convenio 19 de 2023, extendiendo el plazo del mismo hasta el 31 de diciembre de 2025, en aras de atender un mayor número de hogares. No obstante, en el mismo no se estipula un limité de subsidios  para esta población, la asignación estará sujeta a disponibilidad presupuestal. En estos momentos Fonvivienda se encuentra realizando los tramites administrativos para abrir la nueva convocatoria, se contempla solamente 200 cupos adicionales . 
</t>
  </si>
  <si>
    <t xml:space="preserve">Favor aclarar si el otro sí incluyen los 1000 cupos o si hasta después de esa fecha se puede retomar la tarea? </t>
  </si>
  <si>
    <t>Reglamentación del artículo 293 de la 2294 de 2023: El decreto que se requiere para permitir la colocación de estímulos, subsidios o incentivos a la compra de vivienda de interés social, se encuentra en respuesta de observaciones. Pendiente actualización del proceso de Reglamentación.</t>
  </si>
  <si>
    <t>30.11.2024: 
El MVCT público el decreto en donde se hace la modificación de los topes únicamente para San Andres, Providencia y Santa Catalina, no se hizo modificación en el tope de Bogotá continuará de 150 SMLMV.
15-11-2024: 
El MVCT esta atendiendo la matriz de obsevaciones del decreto publicado, una vez vuelvan a publicar la matriz para revisar si se atendieron las observaciones hechas.
24-10-2024: 
El MVCT publico el decreto para comentarios el 18 de ocubre hasta el 2 de noviembre: “Por el cual se modifica el Decreto 1077 de 2015 en relación con el valor máximo de la Vivienda de Interés Social Rural para el departamento de San Andrés, Providencia y Santa Catalina y se dictan otras disposiciones”.
10-10-2024: 
Esta en desarrollo la actualización del decreto por parte del MVCT, se va a reglamentar el literal C del artículo 293. Estan subiendo los topes solo para San Andres Islas. 
12-09-2024: 
Pendiente que el MVCT expida la reglamentación del PND.
29-08-2024 
Depende de Gobierno Nacional.
18-07-2024 
Se realizó reunion con la Ministra de Vivienda para reiterar las observaciones al decreto de topes de vivienda el lunes 5 de agosto.</t>
  </si>
  <si>
    <t>Es Decreto a nivel nacional - lo reglamenta Ministerio de Vivienda. SDHT hizo comentarios al proyecto de decreto para que fuera extensivo tanto para Mi Casa Ya como para resto de programas de vivienda. Dependemos de avances de nación.
23.10.2024: El MVCT publico el decreto para comentarios el 18 de ocubre hasta el 2 de noviembre: “Por el cual se modifica el Decreto 1077 de 2015 en relación con el valor máximo de la Vivienda de Interés Social Rural para el departamento de San Andrés, Providencia y Santa Catalina y se dictan otras disposiciones”.
30.11.2024: El MVCT público el decreto en donde se hace la modificación de los topes únicamente para San Andres, Providencia y Santa Catalina, no se hizo modificación en el tope de Bogotá continuará de 150 SMLMV.</t>
  </si>
  <si>
    <t>Cerrado sin éxito</t>
  </si>
  <si>
    <t>Compromiso ASE Bogotá: La Ministra solicitó evaluar la pertinencia de incluir costos adicionales que impacten la tarifa del usuario. Se sugirió que se le diera énfasis a la solicitud de ASE en lo relacionado con los recicladores de oficio, así como a la política de basura cero y el manejo del relleno sanitario Doña Juana.</t>
  </si>
  <si>
    <t xml:space="preserve">30.12.2024: La UAESP dio cumplimiento al compromiso al momento de radicar la  exposición de motivos ante la CRA, que justifican las Áreas de Servicio Exclusivo (ASE). </t>
  </si>
  <si>
    <t>31.12.2024. Amablemente se solicita cerrar el compromiso, teniendo en cuenta que el compromiso se entiende en el marco del nuevo esquema para la prestación del servicio público de aseo en el Distrito, el cual ya fue radicado ante la CRA. Los detalles sobre la respuesta ante la solicitud de la ministra son de carácter confidencial, así como todas las consultas que se desprendan del esquema. 
15.01.2025. Se solicita amablemente dar cierre al compromiso.</t>
  </si>
  <si>
    <t>se confirma con la unidad de Gestión de Cumplimiento.</t>
  </si>
  <si>
    <t>Traslado interno SDHT a UAESP</t>
  </si>
  <si>
    <t>Reunión UAESP- nuevo esquema de aseo</t>
  </si>
  <si>
    <t>Hacer reunión de seguimiento sobre los avances del nuevo modelo de aseo en los 4 frentes</t>
  </si>
  <si>
    <t>En el marco del Consejo Directivo de la UAESP se han presentado los avances solicitados en las sesiones de:
11 de junio, 25 de junio, 17 de junio, 19 de julio y 8 de agosto. 
Finalmente, el  esquema fue radicado ante la CRA el 30 de septiembre de 2024</t>
  </si>
  <si>
    <t>Definir con la Sec de Hábitat la estrategia de relacionamiento con los diferentes actores clave - sentar precedentes-</t>
  </si>
  <si>
    <t xml:space="preserve">Posterior a la radicación del documento de solicitud de verificación de motivos que justifican el establecimiento de áreas de servicio exclusivo para la prestación del servicio público de aseo en el Distrito Capital de Bogotá, al interior de la Unidad se realiza un trabajo de identificación de actores clave y de estrategias a abordar para dar inicio a acercamientos con los mismos que conlleven a respuestas positivas.
</t>
  </si>
  <si>
    <t xml:space="preserve">15.01.2025. Amablemente se solicita cerrar compromiso, debido a que la evaluación de los actores clave se adelanta en el marco de la confidencialidad del nuevo modelo de prestación del servicio público de aseo. </t>
  </si>
  <si>
    <t>Avanzar en las revisiones jurídicas entre equipo estructurador y Secretaría Jurídica</t>
  </si>
  <si>
    <t>Se han realizado reuniones periódicas con la secretaría jurídica a efectos de dar a conocer el avance de la formulación del nuevo esquema de aseo, así como las dudas existentes para unificar criterios jurídicos.</t>
  </si>
  <si>
    <t>La exposición de motivos ue sustenta las ASE fue radicado ante la CRA el pasado 30 de septiembre de 2024.
15.12.2024
Se solicita amablemente dar cierre al compromiso, puesto que se mantuvo Reuniones con SJD. Lo anterior, teniendo en cuenta que la exposición de motivos que justifican las Áreas de Servicio Exclusivo para el nuevo esquema de aseo ante la CRA fue radicada el 30 de septiembre de 2024
15.01.2025. Se solicita amablemente dar cierre al compromiso.</t>
  </si>
  <si>
    <t>Solicitud ciudadana</t>
  </si>
  <si>
    <t>Salida a territorio</t>
  </si>
  <si>
    <t>Recorrido Ciudad Bolívar</t>
  </si>
  <si>
    <t>Caja de Vivienda Popular</t>
  </si>
  <si>
    <t>Solicitud</t>
  </si>
  <si>
    <t xml:space="preserve">Necesita colaboración para las escrituras de una casa ubicada en el barrio Verbenal Paraíso, la cual ya está radicada en catastro y pagando impuestos. 
La dirección del predio es diagonal 71R #27R-10. </t>
  </si>
  <si>
    <t>19. Ciudad Bolívar</t>
  </si>
  <si>
    <t>Luis Fernando Parra León
PP.323215
3234176886
luishernandoparra24@gmail.com</t>
  </si>
  <si>
    <t xml:space="preserve">En el radicado 202413000042211 señalan que este predio no hace parte del inventario de inmuebles de la CVP, por lo tanto ellos no pueden adelantar los tramites solicitados
</t>
  </si>
  <si>
    <t xml:space="preserve">29/02/2024: Solicitud enviada al enlace de Hábitat Laura Rojas por correo electrónico. 
</t>
  </si>
  <si>
    <t>Recorrido Centro Vive</t>
  </si>
  <si>
    <t xml:space="preserve">Solicita revisar el tema de basuras y los contenedores ubicados en la carrera 15 desde la calle 75 hasta la calle 100, ya que genera inseguridad y suciedad. </t>
  </si>
  <si>
    <t>01. Usaquén</t>
  </si>
  <si>
    <t>Baja</t>
  </si>
  <si>
    <t>Martha LucÍa Lozano Acero
CC13481625
3174270061
marthalulozanoa@yahoo.com</t>
  </si>
  <si>
    <t xml:space="preserve">La Directora  informó que estaba encargando ella con el Subdirector y ya tuvieron reunión con los operadores para hacer la revisión de este y otros casos. La entidad entrará en contacto con la ciudadana.
Se realiza el reporte con el operador para que se efectúen las acciones de barrido y limpieza, con la frecuencia establecida en la zona. </t>
  </si>
  <si>
    <t xml:space="preserve">29/02/2024: Se envía a Jenny Calderón enlace UAESP para gestión.  </t>
  </si>
  <si>
    <t>Evento Bosa - diálogo con comunidad</t>
  </si>
  <si>
    <t xml:space="preserve">Delegada de ASOJUNTAS. Manifiesta en el barrio Bosa la Independencia no cuenta con servicios públicos domiciliarios. 
El predio no está legalizado, cuenta con 62 casas. 
Presenta riesgo dado que han puesto postes provisionales sin requerimientos técnicos.&amp; </t>
  </si>
  <si>
    <t>07. Bosa</t>
  </si>
  <si>
    <t xml:space="preserve">Luz Johana Castillo
3235969587
</t>
  </si>
  <si>
    <t xml:space="preserve">Se le da una respuesta a la ciudadana, informando que la SDHT no tiene competencia para emitir autorizaciones, ni conceptos de viabilidad, para la prestación de servicios publicos. No obstante, la SDHT evidencia que el barrio la independencia ya se encuentra legalizado. Para poder acceder a los servicios públicos se tiene que solicitar a la entidad encargada que lo brinde. </t>
  </si>
  <si>
    <t xml:space="preserve">12/03/2024: Se envía a Laura Rojas por whatsapp y correo. </t>
  </si>
  <si>
    <t>Propone la creación del club de viviendas para gente de la tercera edad en Bosa, lugar donde hay vivienda y actividades para este grupo poblacional.</t>
  </si>
  <si>
    <t xml:space="preserve">Efrain Cucaita Cuellar
CC19155471
3123184273
</t>
  </si>
  <si>
    <t xml:space="preserve">Se le da una respuesta al ciudadano vía telefónica, en donde se le informa que los programas del Subsidio Distrital de Vivienda se focalizan en familias vulnerables que, sin estos beneficios, no logran acceder a una vivienda digna. Además de la focalización por vulnerabilidad, algunos de estos programas tienen criterios de priorización para segmentos que requieren especial protección. Sin embargo, su solicitud sera tenida en cuenta para la formulacion de otros programas. </t>
  </si>
  <si>
    <t xml:space="preserve">Recorrido Av. Ciudad de Cali + Parque Gilma Jiménez </t>
  </si>
  <si>
    <t>Administradora Conjunto Camino de las Américas. 
Solicitan intervención para mejorar el manejo de basuras en la Calle 55 Sur entre Av. Ciudad de Cali y Cra. 82, dada la presencia de un centro de reciclaje.</t>
  </si>
  <si>
    <t>08. Kennedy</t>
  </si>
  <si>
    <t xml:space="preserve">Celeni Jaramillo
cc1032401695
3118913544
crcaminoamericas.admon@gmail.com </t>
  </si>
  <si>
    <t xml:space="preserve">Se realiza el reporte con el operador para que se efectúen la atención
</t>
  </si>
  <si>
    <t xml:space="preserve">A la fecha el conesionario CIUDAD LIMPIA ha radicado ante la Unidad 2 propuesta de contenerizacion, las cuales se han devuelto para su ajuste a las condiciones tecnicas para la correcta prestacion del servicio publico de aseo.
</t>
  </si>
  <si>
    <t xml:space="preserve">12/03/2024: Se envía  a Jenny Calderón enlace UAESP para gestión. 
13/03/2024: Por temas de calamidad por parte del enlace se redirecciona a Diana Chiari y Daniel Montenegro, UAESP. </t>
  </si>
  <si>
    <t>Administradora Conjunto Camino de las Américas.
Solicitan mejor iluminación en la Calle 55 Sur entre Av. Ciudad de Cali y Cra. 82, pues la oscuridad es un factor de inseguridad.</t>
  </si>
  <si>
    <t>Se verificó el sector identificando que el servicio de alumbrado público del sector en referencia funciona correctamente y que la infraestructura existente está acorde con la normatividad vigente, Reglamento Técnico de Iluminación y Alumbrado Público RETI&amp;LAP – Sección 510 – Consideraciones Técnicas del Diseño de Alumbrado Público, por lo que no se considera necesario realizar la instalación de infraestructura adicional, en tecnología LED</t>
  </si>
  <si>
    <t>Solicita sensibilizar a la comunidad en el manejo de los contenedores de basura, porque termina desbordándose. Están ubicados en el borde del parque Gilma Jiménez, exactamente en la Calle 51 sur con Carrera 81 H.</t>
  </si>
  <si>
    <t xml:space="preserve">Carlos Angarita
CC 11252875
3017413626
</t>
  </si>
  <si>
    <t>"Se Efectuó atención en la zona con dos actividades:
Recolección Ordinaria de carga lateral
Recolección de residuos mixtos"
15.12.2024
Se solicita amablemte dar cirre al compromiso, puesto que se atiende  la zona donde reposan los contenedores de acuerdo con las frecuencias establecidas. La sensibilización estuvo  a cargo del operador de la zona Ciudad Limpia en ASE 3 el 21 de noviembre de 2024.
Se adelantó la actividad con el operador de aseo de la ASE.</t>
  </si>
  <si>
    <t xml:space="preserve">
</t>
  </si>
  <si>
    <t>Se le solicita a la UAESP retirar los contenedores de basura del andén del parque Gilma Jiménez. Dónde está obstaculizando el cruce de la cebra.</t>
  </si>
  <si>
    <t>María Nancy Perdomo
CC 40725643
3124534628
No posee correo electrónico</t>
  </si>
  <si>
    <t xml:space="preserve">15.01.2025. 
No es posible efectuar el retiro de contenedores por consideracions jurídicas del contrato.
El concesionario efectua plan de verificacion de contenerizacion en la ASE 3 - tendiente a la reversion de la conteneirzacion.
31.12.2024:
El operador está efectuando ajustes a la propuesta de  descontenerización general en la ASE 3, en donde se establezca de manera clara el número de contenedores a retirar y el número de contenedores a retornar.
</t>
  </si>
  <si>
    <t xml:space="preserve">15.01.2025:
Se solicita cerrar compromiso.  Luego de la revisión y por restricciones contractuales no es posible mover/quitar el contenedor.  Es importante tener en cuenta que el proceso de remoción de contenedores puede afectar condiciones contractuales de la actual concesión para la prestación del servicio público de aseo. </t>
  </si>
  <si>
    <t>Solicita arreglar tapa del Acueducto levantada en la Carrera 81h con calle 49a Sur, en el marco del Parque Gilma Jiménez.</t>
  </si>
  <si>
    <t xml:space="preserve">Mónica (no quiso dar apellido)
3016036305
</t>
  </si>
  <si>
    <t xml:space="preserve">08/08/24 Se tapa la alcantarilla y se envían fotos de evidencia. </t>
  </si>
  <si>
    <t>Evidencias: https://acueducto-my.sharepoint.com/:f:/g/personal/vlaveerde_acueducto_com_co/Egj23WZfY1tLhtmxUlDufKsBQP9I_lQo_O3LQE2KMxBsCQ?e=gD98UA</t>
  </si>
  <si>
    <t>Se comunica el caso a Gerardo Rodríguez, privado acueducto para la gestión el día 14 de marzo.  
08/04/2024: Se traslada al IDU</t>
  </si>
  <si>
    <t>Reunión en el Club El Nogal</t>
  </si>
  <si>
    <t>El señor Mauricio Ramírez, coordinador de seguridad del Club El Nogal, denuncia que hay una alcantarilla destapada que ha causado accidentes justo frente al club, en la Carrera 7 # 78-96.</t>
  </si>
  <si>
    <t>02. Chapinero</t>
  </si>
  <si>
    <t xml:space="preserve">Mauricio Ramirez
601 326 7700 
</t>
  </si>
  <si>
    <t xml:space="preserve">08/08/2024: Se tapa la alcantarilla y se envía foto de evidencia de la del Club el Nogal y otra en la calle 85 con 7ma. 
</t>
  </si>
  <si>
    <t>Evidencias: https://acueducto-my.sharepoint.com/:f:/g/personal/vlaveerde_acueducto_com_co/EkRWfJGGW1dPhm6pqEaZoeoBVBh_Ol-Vqu4VtLgLOewpnQ?e=6uu7jO</t>
  </si>
  <si>
    <t xml:space="preserve">Se comunica el caso a Gerardo Rodríguez, privado acueducto para la gestión el día 11 de marzo.  </t>
  </si>
  <si>
    <t>Recorrido Ciudad Bolívar: illimani + manzana del cuidado Ecoparque</t>
  </si>
  <si>
    <t>Madre cabeza de familia, Trabajadora de empresa de aseo. Vive en Santa Marta Baja, manzana 5, lote 14, Alpes. Tiene 2 hijos de 13 y 10 años. Le detectaron cáncer y está iniciando su tratamiento, pero presenta amenaza de desalojo en su vivienda por estar e&amp;n zona de invasión y requiere apoyo para adquisición de vivienda y apoyo social.</t>
  </si>
  <si>
    <t>Jessica Lorena Candela Malagón
1031138008
Teléfonos de familiares porque no tiene celular propio: 3106829159 o 
3233450067
castillocandelay@gmail.com</t>
  </si>
  <si>
    <t>26/03/2024: reporte enviado por el Subdirector Jose Luis Aldana de Secretaría de Hábitat: según requerimiento de la ciudadana Jessica Lorena Candela Malagón, con C.C 1.031.138.008, por parte de la secretaria del hábitat, se realiza entrevista con la ciu&amp;dadana el día  Domingo 24 de marzo de 2024, dentro de la entrevista manifiesta, ser parte de núcleo familiar monoparental;  compuesta por,  su hijo Dominic Alejandro Chitan de 14 años de edad el  cual en momento  se encuentra escolarizado en grado 7, tamb&amp;ién su hija nicol Saray Buitrago de 10 años de edad escolarizada en grado 4 de primaria y la progenitora la cual es madre cabeza de familia y asume la jefatura del hogar, en cuanto a las condiciones socio económicas derivan del trabajo de la progenitora e&amp;n una empresa de aseo general, el cual tiene hace 2 meses y  devenga un salario de  1.300.000 mil pesos mensuales, siendo este el único ingreso del núcleo familiar y el cual no cubre las necesidades básicas, en cuanto a las redes de apoyo familiar Jessica manifiesta que su único apoyo es su hermana Yeimy la cual aunque no le da recuso económico, si puede realizar apoyo emocional con ella,  en cuanto a las redes de apoyo social, el núcleo familiar no cuanta con ninguna institución que apoye con algún recurso económico, ni tampoco se encuentra en ningún programa distrital que pueda generar algún aporte a o ayuda,   en cuanto a la parte de salud la ciudadana manifiesta que hace un mes se le detectó una enfermedad terminal y que se encuentra en tratamiento, p&amp;ero sus estado de salud puede ir deteriorando generando preocupaciones emocionales y de salud mental.
 En cuanto a su espacio territorio, Jesica manifiesta que en el momento se encuentra habitando en el barrio Santa Martha en la manzana 5, lote 1, de la Localidad Ciudad Bolívar y que se encuentra sin legalización de predios, refiere que se encuentra amenazada por las personas que tiene el control del sector “tierreros” y que por falta de recurso económico no ha podido irse de este sector.
Recomendaciones:
- Se direcciona a la ciudadana a casa de igualdad y oportunidad para la mujer, para restitución de derechos.
- Se le sugiere que por medio de la caja de compensación presente documentación para un posible subsidio de vivienda.
- Se realizará articulación con representante de SDIS, para ingresos a algún programa social, de preferencia comedor comunitario sugerido por Jessica, con el fin de garantizar la alimentación básica de los menores del núcleo familiar.
- Se direcciona, para continuar con procesos de salud teniendo en cuanta su historia clínica, al igual que en el momento se atiende salud mental se regulan manejo de ansiedad y se sugiere continuidad en procesos terapéuticos de salud mental.
23/03/2024: Hábitat la contactó de nuevo y aún la hermana no da razón.
22/03/2024: Hábitat informa que ha intentado comunicarse 3 veces y que siempre es a través de la hermana, a quien le proporcionaron el teléfono de David para poder hablar con ella directamente. La última información es que Jessica a partir de hoy ya tendría un celular propio.</t>
  </si>
  <si>
    <t xml:space="preserve">15/04/2024: se envían los datos directamente al Dr Juan Carlos Fernandez, Director de la Caja de Vivienda Popular, quien estuvo presente en el recorrido y está al tanto del caso.
19/03/2024: Se envía por Whatsapp y correo electrónico a Laura Rojas, priva&amp;da de Hábitat. 
17/03/2024: telefónicamente, el Subdirector José Luis Aldana informa que ya están revisando el caso junto a la Caja de Vivienda Popular a la luz de la oferta institucional vigente.
15/03/2024: funcionarios de la Subdirección de Partici&amp;pación de la Secretaría de Hábitat estuvieron presentes en el recorrido y tomaron los datos de la ciudadana. 
La Secretaria de Hábitat estaba presente en el recorrido. Este caso se tramitará tanto a Hábitat como en Integración Social.
</t>
  </si>
  <si>
    <t>Revisar/ arreglar Hueco/Caja sin tapa, al parecer de CODENSA, justo frente a la puerta del CDC Ecoparque (fotos)</t>
  </si>
  <si>
    <t>(Evidenciado por el equipo en el recorrido)
NA
NA
NA</t>
  </si>
  <si>
    <t>Se identificó que las tapas de caja de inspección del servicio de alumbrado público y de los demás servicios públicos se encuentran en perfectas condiciones y no generan riesgo.</t>
  </si>
  <si>
    <t xml:space="preserve">19/03/2024: Se envía a Daniel Montenegro de la UAESP por correo electrónico. </t>
  </si>
  <si>
    <t>Recorrido San Cristobal</t>
  </si>
  <si>
    <t xml:space="preserve">Es desplazada y tiene problemas auditivos. Solicita ayuda con su vivienda porque se encuentra en zona declarada de alto riesgo y la quieren desalojar. </t>
  </si>
  <si>
    <t>04. San Cristóbal</t>
  </si>
  <si>
    <t>Blanca Pérez
52447062
3014573132
No tiene correo electrónico</t>
  </si>
  <si>
    <t>Desde la Dirección de Urbanizaciones y Titulación realizamos el contacto telefónico con la señora Blanca Pérez identificada con CC52447062 por medio del número de teléfono 3014573132, a través de esta comunicación se le pregunta la dirección del predio, barrio y localidad, para lo cual, informa que ella construyó y vive en una casa construida con material reciclable en el barrio Ramajal sector la Olla de la localidad de San Cristóbal, que no tiene una nomenclatura específica, sin embargo, informa que desde la Alcaldía Local le ayudaron a gestionar y programar la visita por parte del IDIGER, pero aún no se ha efectuado; para ello, se le informa que en concordancia con la política de hábitat del Distrito y los programas asignados a la Caja de la Vivienda Popular, esta se encuentra dirigida para la reubicación definitiva de las familias que hacen parte de los programas de reasentamiento de la entidad y que cumplen con los requisitos establecidos para ser beneficiarios, siempre cumplan con los lineamientos de los predios ubicados en zonas de alto riesgo no mitigable, recomendados por el IDIGER y/o los ordenados mediante sentencias judiciales o actos administrativos.
Por lo anterior, se le informa a la señora Blanca que una vez tenga la visita por parte del IDIGER y si en la visita ellos determinan que el predio en donde ella vive se encuentra ubicado en una zona de alto riesgo no mitigable y realizan la recomendación del hogar y emiten el concepto técnico del predio a la Caja de la Vivienda Popular para que ingrese al programa de Reasentamientos, podremos realizar la gestión social, técnica, jurídica y administrativa del Reasentamiento.</t>
  </si>
  <si>
    <t>01/04: Se envía por Whatsapp y correo electrónico a Laura Rojas, privada de Hábitat.</t>
  </si>
  <si>
    <t>Solicita contenedores o canecas para la basura en el parque Ramajal ya que se encuentra totalmente sucio y necesitan ayuda.</t>
  </si>
  <si>
    <t>Antonio Bermúdez
19443121
3232881862
al-an-bermudez18@hotmail.com</t>
  </si>
  <si>
    <t xml:space="preserve">Se realiza el reporte con el operador para que se efectúen las acciones de barrido y limpieza, con la frecuencia establecida en la zona. </t>
  </si>
  <si>
    <t xml:space="preserve">"La instalacion de las cestas previstas en la concesion finalizao en septiembre de 2022, por lo que en la actualidad no se cuentan con cestas adicionales para efectuar la instalacion de el punto.
Se atiende la zona con la frecuencia lunes miercoles y viernes, horarios diurno.
La via principla se atiende de lunes a sabado en la noche. "
</t>
  </si>
  <si>
    <t>01/04/2024: Se envía a Jenny Calderón de la UAESP por whatsapp.</t>
  </si>
  <si>
    <t>Titulación de predio pendiente</t>
  </si>
  <si>
    <t>Mabel Sanabria
3112442190
mabelsanabria620@gmail.com</t>
  </si>
  <si>
    <t>08.08 No se pudo contactar al ciudadano para ampliar la información y gestionar su solicitud. Se intentó comunicación múltiples veces. 
12.09  Se remite la petición el 9 de septiembre al área de la SDHT encargada de mejoramiento de vivienda para que se tramite la solicitud (radicado 1-2024-32971)</t>
  </si>
  <si>
    <t xml:space="preserve">12.09 Se logro contactar exitosamente a la señora Mabel Sanabria para confirmar los datos y conocer la solicitud. </t>
  </si>
  <si>
    <t>En proceso de contacto al ciudadano para poder remitir a la entidad.</t>
  </si>
  <si>
    <t>Plazoleta 20 de Julio</t>
  </si>
  <si>
    <t>Ayudas para casa</t>
  </si>
  <si>
    <t xml:space="preserve">Héctor Jose Pulido
3212909855
</t>
  </si>
  <si>
    <t xml:space="preserve">No se pudo contactar al ciudadano para ampliar la información y gestionar su solicitud. Se intentó comunicación múltiples veces. </t>
  </si>
  <si>
    <t xml:space="preserve">Documentos de Protocolo recibidos en 05 de abril </t>
  </si>
  <si>
    <t>Solicita contenedores o canecas para la basura en el parque Patio Bonito ya que se encuentra totalmente sucio y necesitan ayuda.</t>
  </si>
  <si>
    <t>Wilmar Hernández
5365874
3003128282
patiobonito@idrd.gov.co</t>
  </si>
  <si>
    <t xml:space="preserve">La instalacion de las cestas previstas en la concesion finalizao en septiembre de 2022, por lo que en la actualidad no se cuentan con cestas adicionales para efectuar la instalacion de el punto.
</t>
  </si>
  <si>
    <t>16/04/2024: Se envía a Jenny Calderón de la UAESP por whatsapp.</t>
  </si>
  <si>
    <t>Problemas entre vecinos permanentes por el descuido de las mascotas que no recogen los excrementos de sus perros ( Parque San José de Maryland). 
No se pueden utilizar los parques porque están llenos de excrementos ya los niñ@s no los pueden usar, sino lo&amp;s perros. 
A los llamados de atención se generan riñas continuas entre los vecinos. 
Además en el parque está siendo utilizado para dejar los escombros y su contaminación es permanente. 
La falta de iluminación en el Parque San José de Maryland.</t>
  </si>
  <si>
    <t xml:space="preserve">Mónica Velásquez
1073677937
3214479952
moniigabi@outlook.com </t>
  </si>
  <si>
    <t>Se efectuó comunicación telefónica con la ciudadaba solicitante, indicando que corresponde a otro sitio diferente al parque San José de Maryland, y se inspeccionaron los siguientes sectores:
* Calle 79 Sur entre carrera 78 C y carrera 78: Se identifico&amp; cancha que comprende una zona verde a la que llaman “cancha el tierrero” con dos arcos de fútbol y cuenta con un cerramiento en malla, Así las cosas, la iluminación de la cancha es competencia del IDRD, razón por la cual, dando cumplimiento al artículo 2&amp;1 de la Ley 1755 del 30 de junio de 2015, se copia este oficio a IDRD para que según sus competencias, evalúe lo requerido en dicho escenario deportivo.
* Carrera 77 G con calle 78 A Sur: En la visita se identificó que la vía no cuenta con andenes y/o pa&amp;ramentos definidos, razón por la cual técnicamente, no es viable realizar la instalación de nueva infraestructura del servicio de alumbrado público.</t>
  </si>
  <si>
    <t xml:space="preserve">"La UAESP hace parte de una mesa de trabajo con IDPYBA para el manejo de excretas.
Se esta considerando una campaña de medios sobre el adeacudo manejo de excretas y la corresponsabilidad de los tenedores."
</t>
  </si>
  <si>
    <t xml:space="preserve">Falta de iluminación en calle 57 A SUR 78j bis (barrio Roma) lo que ha generado uso para consumo de SPA y hurtos permanentes. </t>
  </si>
  <si>
    <t>Se identificó que el servicio de alumbrado público del sector en referencia funciona correctamente y que la infraestructura existente está acorde con la normatividad vigente, Reglamento Técnico de Iluminación y Alumbrado Público RETILAP – Sección 510 – Co&amp;nsideraciones Técnicas del Diseño de Alumbrado Público, por lo que no se considera necesario realizar la instalación de infraestructura adicional, en tecnología LED.</t>
  </si>
  <si>
    <t>Empresa de Renovación y Desarrollo Urbano</t>
  </si>
  <si>
    <t>Desea resolver algunas inquietudes y conocer requisitos para acceder a un local en el nuevo proyecto de centro comercial de San Victorino Manzana 22, qué está a cargo de la entidad RenoBo.</t>
  </si>
  <si>
    <t>Carlos Alberto Bernal
80001655
304 3713602
carlosbernal3003@hotmail.com</t>
  </si>
  <si>
    <t xml:space="preserve">Se efectuó comunicación telefónica con la ciudadana solicitante, indicando que corresponde a otro sitio diferente al parque San José de Maryland, y se inspeccionaron los siguientes sectores:
* Calle 79 Sur entre carrera 78 C y carrera 78: Se identifico&amp; cancha que comprende una zona verde a la que llaman “cancha el tierrero” con dos arcos de fútbol y cuenta con un cerramiento en malla, Así las cosas, la iluminación d+P30.
12.09  La respuesta es que RenoBo no vende locales. La etapa en la que nos encontramos es la selección de una persona natural, jurídica o estructura plural a quien se le cederán el 100% de derechos fiduciarios que ostenta la empresa en el PA de San Victorino para que desarrolle el proyecto inmobiliario conforme al plan de implantación. En ese orden de ideas, la venta de locales será una etapa posterior del proyecto, y su comercialización será responsabilidad del desarrollador privado.
</t>
  </si>
  <si>
    <t>16/04: Se envía por Whatsapp y correo electrónico a Laura Rojas, privada de Hábitat.</t>
  </si>
  <si>
    <t>Solicitud que llegó por correo al Despacho.</t>
  </si>
  <si>
    <t>Nos agrado escuchar en su campaña a la alcaldía que iba a solucionar el problema de los huecos en la ciudad. La mejor manera de solucionar los problemas es prevenirlos.   
Desde el año pasado hemos reportado los huecos que se observan en la foto anexa u&amp;bicados entre calle 97A y carrera 61 Barrio Andes.  Desde viernes 12 de enero de 2024 RADICADO 20241200004011 Documento 20231200123701 firmado electrónicamente por pablo.munoz@umv.gov.co Fecha firma: 23-11-2023 16:12:08 menciona a EAAB como entidad a la q&amp;ue le enviaran la correspondencia por aun estar en obra. Pero dicha entidad ha negado reiterativamente su responsabilidad en los huecos de la vía que intervinieron por contrato con Alianza Temporal 1702. en 2023 y que aún están revisando porque los malos &amp;olores de las alcantarillas intervenidas con un nuevo diseño que requiere permanente monitoreo y limpieza.
Según EAAB ya ellos emitieron las comunicaciones finales al respecto*. Por lo que nos dirigimos directamente a la Alcaldía Mayor y copia a la Locali&amp;dad de Barrios Unidos y UMV  para que rellenen esos huecos o reparen pues la acumulación de aguas de lluvia en esta temporada los agranda.
*Secretaría General
Nro. Rad: 2-2023-9159  
Fecha: 28/03/2023 03:26:32 PM
Registró con el No. 1559122023 y se direc&amp;cionó a través del Sistema Bogotá Te Escucha a las entidades que a continuación se relacionan:
ACUEDUCTO - EAAB-ESP</t>
  </si>
  <si>
    <t xml:space="preserve">
josegher@gmail.com</t>
  </si>
  <si>
    <t>Sobre la presente solicitud la EAAB se permite informar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En la presente comunicación manifiestan la presencia de "huecos" los cuales, luego de la verificación en terreno, nose envidencian. Sin embargo si se evidenció un hundimiento que no corresponde a la obra realizada por la Empresa sino que responde a una cámara de ETB preexistente. 
Adicionalmente, La EAAB se permite manifestar que en la actualidad no existe ningún riesgo de inundación entre la calle 97A y la cra 61 y que la presencia de malos olores es resultado de la descomposición de los productos de desecho que se vierten al alcantarillado, así como de la acción de las bacterias que se encuentran en ellos. No obstante, se han realizado constantes limpiezas con vactor siendo la última en el mes de abril 2024 y se realizó nuevamente una limpieza el 13 de agosto.</t>
  </si>
  <si>
    <t>Evidencias: https://acueducto-my.sharepoint.com/:f:/g/personal/vlaveerde_acueducto_com_co/EicIdE7OKJ1NmOFZFRBetNUBOo_Np_H-FHtq_-_eNwu4GA?e=ws6BeR</t>
  </si>
  <si>
    <t>22/04/2024: Germán envía el caso a Valentina Laverde de EAAB para revisar el caso, bajo el entendido de que la empresa ya ha dado respuesta en el pasado al ciudadano.</t>
  </si>
  <si>
    <t>Instalación Feria Internacional del libro en Corferias</t>
  </si>
  <si>
    <t>Presidente de la Camara de Comercio Colombo-Mexicana. Solicita una cita con la Directora de la UAESP Consuelo Ordoñez. Tema: Tecnología de conversión de basuras en energía limpia.</t>
  </si>
  <si>
    <t xml:space="preserve">Eduardo Robayo
3153454919
</t>
  </si>
  <si>
    <t xml:space="preserve">Reunión programada para el viernes 10 de mayo 5:00pm  en las oficinas de la UAESP Av Caracas # 53 - 80. </t>
  </si>
  <si>
    <t>29/04/2024: Se envía a Jenny Calderón de la UAESP por whatsapp.</t>
  </si>
  <si>
    <t>Mercado Campesino Parque 93</t>
  </si>
  <si>
    <t>Quiere acceder a un crédito de vivienda.</t>
  </si>
  <si>
    <t>18. Rafael Uribe Uribe</t>
  </si>
  <si>
    <t xml:space="preserve">Daniel Valencia
3219918155
</t>
  </si>
  <si>
    <t xml:space="preserve">Se contacto con el señor  en donde identificamos que se encuentra reportado en centrales de riesgo, ya que adeuda un total de 2 millones, lo que dificulta el cumplimiento de requisito de cierre financiero. Aún así, se brindo toda la información que corresponde al programa de Oferta Preferente y le extendimos invitación a la Feria de Vivienda de Camacol para que conozca el funcionamiento de la ruta de vivienda y realizar un acompañamiento que le permita alcanzar el cierre financiero. </t>
  </si>
  <si>
    <t>Feria del Libro - Corferias</t>
  </si>
  <si>
    <t xml:space="preserve">Desean invitar al alcalde al lanzamiento del libro por parte del Comandante de las Fuerzas Militares sobre la memoria histórica del Ejército. Es el martes a las 4:00pm en el Pabellón 3.   (A la espera de enviar pieza gráfica de invitación) </t>
  </si>
  <si>
    <t xml:space="preserve">Alejandro Carranza
3118083420
</t>
  </si>
  <si>
    <t>El lanzamiento organizado en conjunto entre FFMM y las empresas de aseo, se llevó a cabo apenas 2 días después de la visita del Alcalde a la FILBo y por parte del Despacho no fue posible agendarlo nuevamente para estar en dicho espacio.</t>
  </si>
  <si>
    <t xml:space="preserve">Dado que fue la invitación sobre el tiempo (un día antes), no es posible por temas previos de agenda. </t>
  </si>
  <si>
    <t>Traslado de SDHT a SDP - PLANE19</t>
  </si>
  <si>
    <t>Carrera Verde 5K</t>
  </si>
  <si>
    <t xml:space="preserve">Quiere presentar un proyecto de ahorro de agua en la ciudad. </t>
  </si>
  <si>
    <t xml:space="preserve">Camilo Castro
80147584
3142808954 o 3183815739
</t>
  </si>
  <si>
    <t xml:space="preserve">La persona fue atendida y se le escucho su propuesta, no obstante, radicó un nuevo derecho de petición el cual ya fue atendido. </t>
  </si>
  <si>
    <t xml:space="preserve">Enviada a Gerardo Rodríguez, Asesor despacho acueducto. </t>
  </si>
  <si>
    <t>EcoBarrio La Roca</t>
  </si>
  <si>
    <t>Las escaleras frente a su casa se han deteriorado y ya en una ocasión tuvo un accidente que le generó una lesión. Pide que, ya que se intervino el ecobarrio puedan arreglarse esas escaleras. Cuando mencionó el caso, estaban presentes el Gerente de la CVP &amp;y la Secretaria de Hábitat.</t>
  </si>
  <si>
    <t xml:space="preserve">Herlinda Romero
5124582
3173126272
</t>
  </si>
  <si>
    <t>09.08.2024 CVP - DMB. Desde la Dirección se emitio respuesta mediante oficio 202415000107281. En el cual se menciona que de acuerdo al informe urbano y al plano AR-EB-01 denominado “PLANTA DE LOCALIZACIÓN ECOBARRIOS LA ROCA”, la zona referida se encuentra fuera de los polígonos de intervención aportados desde la consultoría 1252 de 2022 de la Secretaría Distrital del Hábitat, para ejecución mediante contrato de obra 654 de 2023 de la Caja de Vivienda Popular.
Con base a dicha revisión se pudo establecer que, en los estudios y diseños entregados por la consultoría 1252 de 2022 de la SDHT, no se proyectó intervención en el sector objeto de la consulta o solicitud y que a la dirección que corresponde a sendero peatonal con escaleras en pavimento rígido, no le ha sido asignado código CIV y no figura en reserva para intervención de alguna entidad del distrito, se identifica en campo como espacio público para accesos y conectividad del proyecto de vivienda construido, y de parte de las entidades distritales, no cuenta con estudios, ni diseños, o presupuesto y no se tiene registro de que figure priorizado para su ejecución.
12.09  CVP - DMB, luego de emitir respuesta a la señora Herlinda Romero, a la fecha la misma no ha realizado peticiones adicionales,   razón por la se considera resulta la solicitud.</t>
  </si>
  <si>
    <t>22/04: Se envía por Whatsapp y correo electrónico a Laura Rojas, privada de Hábitat.</t>
  </si>
  <si>
    <t>Entrega Andenes Puente Aranda</t>
  </si>
  <si>
    <t>Originalmente lo conocimos en mayo y su solicitud estuvo enfocada en el caso de remoción en masa en la carrera primera. 
Sin embargo, en esta ocasión nos contactó nuevamente para solicitar la atención de un punto crítico de basuras en el barrio Juan XXII&amp;I de la localidad de Chapinero en la calle 66 entre carreras 1 y 1F (Adjunta FOTOS).</t>
  </si>
  <si>
    <t xml:space="preserve">Camilo Bautista
101415478
3118384407
</t>
  </si>
  <si>
    <t>18/06/2024: desde Habitat sugieren atender el caso en conjunto con Gobierno e Integración Social, porque en las imágenes se evidencia que la acumulación de materiales obedecen a que un habitante de calle que hace reciclaje en el punto.</t>
  </si>
  <si>
    <t xml:space="preserve">"Punto Critico con ID interno 0209
Frecuencia de recoleccion lunes y Jueves."
</t>
  </si>
  <si>
    <t>18/06/2024: Se envía a Jenny Calderón de la UAESP por whatsapp.</t>
  </si>
  <si>
    <t>Entrega parque Jorge Gaitan Cortes</t>
  </si>
  <si>
    <t>Agradece intervención del parque Jorge Gaitán Cortés. Sin embargo, manifiesta una deficiencia en la iluminación. Las zonas duras están bien iluminadas, pero la zona verde es muy oscura y le preocupa la inseguridad.</t>
  </si>
  <si>
    <t>16. Puente Aranda</t>
  </si>
  <si>
    <t xml:space="preserve">Jorge Almanza
3107714361
</t>
  </si>
  <si>
    <t>Se remitio solciitud al concesionario Mediante Rad UAESP 20242000146651, para la atencion en los componentes barrido y limpieza</t>
  </si>
  <si>
    <t>28/06: Se envía por Whatsapp a Laura Rojas, privada de Hábitat.
 09/07: Se envía a Jenny Calderón de la UAESP por whatsapp.</t>
  </si>
  <si>
    <t>Operativo zona de rumba Kennedy - Primera de Mayo</t>
  </si>
  <si>
    <t>Mejorar recolección de basuras en la Av. Primera de Mayo con Cra 70, cerca al puente peatonal (adjuntan foto).</t>
  </si>
  <si>
    <t xml:space="preserve">Solicitud general comunidad
N/A
N/A
</t>
  </si>
  <si>
    <t>https://maps.app.goo.gl/GD2i3VV2wR1Cwr7EA
FRECUENCIA: MARTES, JUEVES Y SÁBADO
HORARIO:07:00 pm a 05:00 am
Se remitio al concesionario para su atencion.
atendido el dia 23-07-2024 - por ciudad limpia.</t>
  </si>
  <si>
    <t xml:space="preserve">Esta es una zona bajo puente que no permite el barrido manual - se efectua operativo especial y se atiende con recoleccion de RCD/Voluminosos.
</t>
  </si>
  <si>
    <t xml:space="preserve">
 09/07: Se envía a Jenny Calderón de la UAESP por whatsapp.</t>
  </si>
  <si>
    <t>Recorrido calle 53 entre Caracas y Cra 21</t>
  </si>
  <si>
    <t>Denuncia varios puntos con escombros y acumulación de basuras en los barrios Palermo y la Soledad. Pide recolección. Envía una serie de fotografías. Ideal que la UAESP pudiera coordinar un recorrido con la ciudadana.</t>
  </si>
  <si>
    <t xml:space="preserve">⁠Graciela Benavides
3123422077
</t>
  </si>
  <si>
    <t>Profesional Sergio Nicolas Cárdenas de la UAESP efectua llamadas a la usuaria los dias 18 y 19 de julio - no obtiene respuesta.
Se deja mensaje via digital para organizar recorrido.</t>
  </si>
  <si>
    <t xml:space="preserve">"La soledad cuenta con frecuencia diaria  nocturna de recoleccion de residuos ordinarios. A fin de evitar la acumulacion de resiudos.
Para el sector de palermo se atiende marte jueves sabado en la noche."
</t>
  </si>
  <si>
    <t xml:space="preserve">
11/07: Se envía a Jenny Calderón de la UAESP por whatsapp.</t>
  </si>
  <si>
    <t>Volanteo Estación Calle 72 de Transmilenio</t>
  </si>
  <si>
    <t xml:space="preserve">Abogado especialista en derecho administrativo. Solicita cita con el Alcalde para presentar propuesta de una empresa multinacional mexicana que convierte los residuos sólidos en material para construcción. 45 minutos requieren en convertir en material de &amp;construcción residuos de hasta 2 años . </t>
  </si>
  <si>
    <t xml:space="preserve">Abel Daza
8643396
3026064935
abeldaza01@hotmail.com </t>
  </si>
  <si>
    <t>Se llevó a cabo reunión el día 23 de julio, con presencia del Subdirector de disposición final, en la cual se realizó la presentación del proyecto. Con posterioridad La Ing. Silvia Peña, del Grupo de Proyectos de Disposición final, atendió varias llamadas del Sr. Abel Daza, en las que se le explicó el procedimiento que debe seguir con  el Consultor del proyecto de Estructuración de Tecnologías, para la definición de alternativas</t>
  </si>
  <si>
    <t xml:space="preserve">
18/07: Se envía a Jenny Calderón de la UAESP por whatsapp.</t>
  </si>
  <si>
    <t>Megatoma Portal El Tunal</t>
  </si>
  <si>
    <t xml:space="preserve">VIvienda en alto riesgo en  el túnel el Sable, es barrio invasión se llama Maravillas de Dios y el Salvador. Lo que solicitan es la reubicación de todas las familias que se encuentran en el predio por sitio en alto riesgo. Casas de maderas </t>
  </si>
  <si>
    <t>Detty Caravallo
30661107
3122874427
caravalloteresa0@gmail.com</t>
  </si>
  <si>
    <t xml:space="preserve">18/7/24: Desde la Caja de Vivienda Popular, la Dirección de Reasentamientos está coordinando un recorrido a la zona mencionada por la ciudadana, con el fin de validar y verificar si existen procesos de reasentamiento y el estado de los mismos. Para ello, &amp;se está contactando con la ciudada para que acompañe la actividad y poder tener la certeza de la información reportada. 
La visita se tiene prevista para el 23 de julio de 2024.                                                                                                                                                                                   24/07/2024: Se realiza recorrido en el barrio El Ensueño I Sector el día 24 de julio de 2024, con base en dicho recorrido se logró identificar que el sector colinda por el norte con la Calle 73A Sur, por el oriente con la vía Quiba Kilómetro 2, por el occidente con la parte alta del barrio Bella Flor Sur y por el sur con predios vecinos. Además, se observa que los predios que se emplazan en el sector se encuentran construidos en material de recuperación, sin servicios públicos legalizados, teniendo red de energía y de agua con conexiones ilegales de los suministros principales de barrios vecinos y con desagües de las viviendas hacia una quebrada que atraviesa por el sector. Finalizado el recorrido, se le informa a la señora Detty Caraballo y a los vecinos que acompañaron el recorrido que se verificará la información recolectada respecto a la base de datos que se maneja en la Caja de la Vivienda Popular y así definir si es procedente incluirlos en el programa de reasentamiento, se les aclara además que para dar inicio en dicho programa se debe tener un concepto técnico de recomendación emitido por el IDIGER. se realiza verificación en la base de datos del programa de reasentamiento de la CVP respecto el sector definido, para lo cual se determinan los siguientes procesos:  10 procesos localizados en la parte norte del sector, teniendo dos (2) predios con reasentamiento terminado por parte de la CVP, seis (6) predios con adquisición predial por IDIGER, teniendo proceso de reasentamiento con dicha entidad. Finalmente un (1) predio con reconocimiento del predio recomendado y uno (1) con estudio de documentos, estando en la etapa inicial del proceso de reasentamiento, y 5 procesos localizados en la parte sur oriental del sector, teniendo un (1) predio con entrega de alternativa habitacional, tres (3) predios en estudio de documentos y un (1) predio en estado de reconocimiento sin documentos aportados. Dicho lo anterior, se logra concluir que los predios inspeccionados en el recorrido NO cuentan con concepto de ingreso al programa de reasentamiento, a excepción de los 14 procesos relacionados anteriormente, para los cuales se verificará su estado actual y se adelantarán los procedimientos pertinentes para cada uno. Por otra parte, para los predios que no se encuentran incluidos, se esperará instrucción por parte de las entidades competentes para determinar si se debe o no incluir en el programa de reasentamiento de la CVP.
26-09. El 09/08/2024 Se atendió la solicitud de la ciudadana Detty Caraballo. Se realizó acompañamiento en terreno y se generó informe de visita el cual fue remitido a la señora Caraballo por medio de radicado  202412000107321.
</t>
  </si>
  <si>
    <t>26.09. El 09/08/2024 Se atendió la solicitud de la ciudadana Detty Caraballo. Se realizó acompañamiento en terreno en 24/07/2024 y se generó informe de visita el cual fue remitido a la señora Caraballo por medio de radicado  202412000107321. 09/08/2024
10.10. Se solicita dar cierres puesto que la solicitud fue atendida el El 09/08/2024.</t>
  </si>
  <si>
    <t xml:space="preserve">
18/07: Se envía a Laura Rojas. </t>
  </si>
  <si>
    <t>Conversatorio WeTrade - Feria de negocios diversos</t>
  </si>
  <si>
    <t xml:space="preserve">Solicita reunión con el Alcalde para hablar de: 1. Renovación urbana en el distrito y 2. quiere ofrecer producto de registros/contadores de agua que no permiten ser vulnerados ni flasificados. </t>
  </si>
  <si>
    <t xml:space="preserve">Luis Solano
80502506
3007863337
</t>
  </si>
  <si>
    <t>30/08/24: Por parte de la EAAB, la gerencia Corporativa de Servicio al Cliente contactó al ciudadano con el fin de agendar una reunión con el Gerente Fabián Santa y escuchar la propuesta de los contadores. Nos encontramos a la espera de la confirmación del ciudadano para agendar el espacio. Para la primera tarea, recomendamos reasignar la tarea a la Empresa de Renovación Urbana del Distrito RENOBO. 
11/09/24: La reunión se agendó con el señor Luis Solano para el día miércoles 11 de septiembre de 11:00 AM a 12 M de manera virtual. (se adjunta pantallazo de la citación)</t>
  </si>
  <si>
    <t>Para la primera tarea, recomendamos reasignar la tarea a la Empresa de Renovación Urbana del Distrito RENOBO. 
Evidencias: https://acueducto-my.sharepoint.com/:f:/g/personal/vlaveerde_acueducto_com_co/EgBdRleN4CNGo2akFwmGTt8BGcrdRHGXtxajIKeZTzxg3Q?e=TTOd9J</t>
  </si>
  <si>
    <t>18/07: se envia a Gerardo Rodriguez Acueducto</t>
  </si>
  <si>
    <t>Recorrido ciclovía en el lanzamiento del programa Bogotá Recreativa, Deportiva y Segura</t>
  </si>
  <si>
    <t>Puntos de acumulación de basuras en la Carrera 68 L # 39-80 Sur y en la Av Primera de Mayo # 50a-14 (FOTOS)</t>
  </si>
  <si>
    <t>Directamente Alcalde Mayor
N/A
N/A</t>
  </si>
  <si>
    <t>Se solicito al concesionario ciudad limpia efectuar la atencion.
Se atendio el dia 23-07-2024 - efectuando la habilitacion del punto y dejandolo libre de residuos.</t>
  </si>
  <si>
    <t xml:space="preserve">Se atiende con el esquema de aseo la recolecion de los residuos ordinarios fuera de frecuencia de recoleccion.
</t>
  </si>
  <si>
    <t xml:space="preserve">23/07: Se remite a Jenny Calderón y se solicita dar prioridad. </t>
  </si>
  <si>
    <t>Foro ambiental Cámara de Comercio</t>
  </si>
  <si>
    <t xml:space="preserve">Director de la Cámara de Comercio Americana en Colombian American Chamber of Commerce of Washington. Tienen un programa para la construcción del metro y tienen un plan piloto en tema de reciclaje , la idea es educar a la gente en temas de reciclaje en restaurantes y viviendas. </t>
  </si>
  <si>
    <t xml:space="preserve">Miguel Franco 
3105662101
</t>
  </si>
  <si>
    <t>30.06.2025 Se incluyeron las áreas verdes y se tuvo reunión el 29 de junio para validar aspectos técnicos con el operador Promo ambiental
15.06.2025 La última reunion con Metro fue el pasado 9 de junio, en la calle 72, localidad de chapinero, donde se revisaron temas de Barrios Unidos y Chapinero, en donde para RBL se solicitó revisar una inclusión de zona verde para atención mediante corte de césped.
04.05.2026 la actividad fue realizada con la comunidad. A lo largo del proyecto se continuará con la ejecución de actividades de sensibilización
30.04.2025
Se tiene actividad programada el 5 de mayo a las 7:00 am con la comunidad de Barrios Unidos y Chapinero, para verificar cumplimiento de compromisos. 
15.04.2025 
Sobre la estrategia de gestión de residuos en el área de impacto de la línea del metro, se han desarrollado tres mesas de trabajo, donde la Entidad (UAESP) ha estado acompañando el proceso con el grupo de ciudadanos de la calle 72.Pendiente coordinación con Salud para manejo de roedores y sensibilizaciones sobre manejo de residuos.</t>
  </si>
  <si>
    <t>15.07.2025 Amablemente se solicita cerrar el compromiso teniendo en cuenta que esta Unidad realizó la inclusión de las áreas solicitadas.</t>
  </si>
  <si>
    <t>Recorrido Usme</t>
  </si>
  <si>
    <t>Es Presidenta de la JAC Rosal Mirador de Usme. Ya fue beneficiaria del programa de mejoramiento de vivienda. Sin embargo, como líder comunitaria, quiere velar para que más familias de su comunidad logren este beneficio.</t>
  </si>
  <si>
    <t>05. Usme</t>
  </si>
  <si>
    <t xml:space="preserve">Dina Maria Marroquin
3132746417
</t>
  </si>
  <si>
    <t xml:space="preserve">15-11-2024 Se comparte el radicado 2-2024-37607del 16 de agosto de 2024 mediante el cual se dio respuesta a la ciudadana en el siguiente enlace: 
https://sdht-my.sharepoint.com/:b:/g/personal/paula_daza_habitatbogota_gov_co/ET2qyWCIY0tJs6eEijmcs0ABUalwa0eeL-666HPzjC7-PA?e=p560iE
24-10-2024 El 16 de agosto de 2024 mediante radicado 2-2024-37607 se dio respuesta a la ciudadana remitiendo toda la información sobre el programa de Mejoramiento de Habitabilidad
</t>
  </si>
  <si>
    <t>Se solicita respetuosamente el cierre de este compromiso ya que se dio respuesta de fondo a la peticionaria el 16.08.2024, para lo cual se comparte el enlace con la respuesta:
https://sdht-my.sharepoint.com/:b:/g/personal/paula_daza_habitatbogota_gov_co/ET2qyWCIY0tJs6eEijmcs0ABUalwa0eeL-666HPzjC7-PA?e=p560iE</t>
  </si>
  <si>
    <t>Solicitan retirar los contenedores de basura del parque recién intervenido, denominado Parque Cartagenita o Aurora II, en la Carrera 14L con calle 69d bis Sur, localidad de Usme. (La Secretaria Distrital de Hábitat se encontraba presente).</t>
  </si>
  <si>
    <t>Ciudadanía general
N/A
N/A
N/A</t>
  </si>
  <si>
    <t>A la fecha no es posibel efectuar el retiro de contenedores por consideracions juridicas del contrato.</t>
  </si>
  <si>
    <t xml:space="preserve">"Promoabiental radico modificacion PAD-2-20241011-20720-OPE Plan operativo. Rad Orfeo 20247000565722
"
</t>
  </si>
  <si>
    <t xml:space="preserve">29/07: Se remite a Jenny Calderón </t>
  </si>
  <si>
    <t>Denuncia problemática de basuras. Manifiesta que recientemente transcurrieron 6 días sin que recogieran la basura, ya no podan el ceped y cada vez sube más el recibo de aseo. Barrios Costa Rica y Aurora II de Usme.</t>
  </si>
  <si>
    <t xml:space="preserve">Amanda Leon
3152555768
</t>
  </si>
  <si>
    <t>"Se atiende la zona con la frecuencia lunes, miércoles y viernes, horarios diurno.
La vía principal se atiende de lunes a sábado en la noche. "
La recolección en la zona se efectua tres veces por semana, según lo establecido en el plan operativo en la zona.
31.12.2024:
La interventoría del esquema de aseo efectuó seguimiento y se evidenció el cumplimiento de las obligaciones del concesionario. De esta manera se da cumplimiento a lo solicitado por la ciudadana.</t>
  </si>
  <si>
    <t xml:space="preserve">31.12.2024 Se solicita amablemente dar cierre al compromiso.
15.01.2025 Se reitera solicitud de dar cierre a compromiso.
</t>
  </si>
  <si>
    <t xml:space="preserve">4-12-2024 por favor indicar si se respondio a la ciudadana. </t>
  </si>
  <si>
    <t>Traslado de UAESP a SDG - GOBIE87</t>
  </si>
  <si>
    <t>Entrega andenes carrera 15 con 106</t>
  </si>
  <si>
    <t>Solicitan cita para presentar un proyecto de revegetalización y recuperación del canal río Callejas.</t>
  </si>
  <si>
    <t xml:space="preserve">Maria Victoria Iannini y otros líderes de asociaciones vecinales de Usaquén. Multijunta de Multicentro, la Carolina, Bella Suiza y Santa Bárbara.
3102553844
</t>
  </si>
  <si>
    <t>La Subdirección de Ecosistemas y Ruralidad no tiene competencia para atender esta solicitud, toda vez que los procesos de restauracion se realizan especificamente en la Estructura Ecologica Principal y considerando lo establecido en el Decreto 531 de 2010, modificado por el Decreto 383 de 2018 en los cuales se determinan las acciones, responsabilidades y responsables en el tema de arbolado urbano. Se sugiere que esta solicitud se dirija a la Empresa de Acueducto y Alcantarillado de Bogotá - EAAB, dadas sus funciones en el manejo y gestión de los canales y quebradas del Distrito.  Por otro lado, es pertinente informar que en relación al Acuerdo 835 de 2022 "Por medio del cual se adoptan medidas para que el distrito coordine, junto con la ciudadanía y la iniciativa privada, la puesta en marcha de un plan de intervención de los canales de  Bogotá que hacen parte de la red hídrica y sus entornos, y se dictan otras disposiciones", que está en cabeza de la Empresa de Acueducto y Alcantarillado de Bogotá - EAAB, desde la Oficina de Participación, Educación y Localidades de la SDA ha adelantado mas de 300 actividades de educación ambiental, articuladas institucionalmente desde la Comisión Ambiental Local, como acciones pedagógicas, jornadas de sensibilización, talleres, charlas, caminatas ecológicas, en torno al tema de Cultura del Agua.
Reporte EAAB:
30/08/2024:De la Gerencia Ambiental de la EAAB se comunicaron con la señora Maria Victoria Iannini y quedó citada la reunión el martes 3 de septiembre de 8:30 a 9:00 am.
11/09/24: Teniendo en cuenta la contingencia del Paro, la usuaria solicitó reagendar. Estamos pendientes de la fecha por parte de la usuaria.
27/09/24: Se llevó a cabo la reunión. Y como compromisos quedaron que:
1. La EAAB realizará la limpieza del canal Callejas entre la cra 15 y la cra 11. Se realizó contacto con Aguas de Bogotá quienes asumieron el compromiso de limpiar el canal la primera semana de noviembre. 
2. La EAAB revisará en la ronda hidráulica las posibles ubicaciones habilitadas para realizar siembra de árboles. 
3. La EAAB programará un recorrido en campo con la comunidad para revisar los senderos circundantes al canal.</t>
  </si>
  <si>
    <t xml:space="preserve">16/07: Se remite a Laura Rojas secretaria privada de la SDA. </t>
  </si>
  <si>
    <t>Traslado de SDA a EAAB - AMBIE12</t>
  </si>
  <si>
    <t>Recorrido borde Suba</t>
  </si>
  <si>
    <t>Falta de iluminación en la calle 144 con carrera 127C</t>
  </si>
  <si>
    <t>11. Suba</t>
  </si>
  <si>
    <t>Andrés Osejo
3133932921</t>
  </si>
  <si>
    <t>Se realizó visita técnica el dos (02) de septiembre de 2024, encontrando que el servicio de alumbrado público del sector en referencia funciona correctamente y que la infraestructura existente está acorde con la normatividad vigente, Reglamento Técnico de Iluminación y Alumbrado Público RETILAP (Resolución N° 40150 del 3 de mayo de 2024) – LIBRO 3, TÍTULO 3 – Instalaciones de Proyectos de Alumbrado Público, por lo que no se considera necesario la instalación de infraestructura adicional, en tecnología CMH.</t>
  </si>
  <si>
    <t>Recorrido en Quinta Camacho</t>
  </si>
  <si>
    <t>Acumulación de basuras en la Calle 70#9-92</t>
  </si>
  <si>
    <t>Directamente Alcalde Mayor</t>
  </si>
  <si>
    <t>30-08: La zona cuenta con frecuencia Martes.jueves y sabado se adelanta la habilitacion del punto, retirando los residuos solidos ordinarios dispuetos.</t>
  </si>
  <si>
    <t xml:space="preserve">"Se efectuo habilitacion del punto en lo que corresponde a recoleccion de residuos RCD/Voluminosos.
UMV,DADEP efectuaron interevenciones fisicas en la zona."
</t>
  </si>
  <si>
    <t>Recorrido Río Fucha</t>
  </si>
  <si>
    <t>Recicladora de oficio, lleva 28 años, pertenece a la organización Andromeda. Fue beneficiaria de sustitución de vehículo de tracción animal en el año 2013. Quiere llegar a acuerdos con la UAESP sobre cómo hacen la separación en la fuente en el sector y el impacto que esta actividad tiene en el entorno del río. El señor Wilson Herrera de la UAESP tomó sus datos durante el recorrido. Se pretende hacer seguimiento al caso y los avances que se tengan con la ciudadana.</t>
  </si>
  <si>
    <t>Sandra Yanire Rincon
3105545978</t>
  </si>
  <si>
    <t>Gestión finalizada. 
Desde la Subdirección de Aprovechamiento, en colaboración con el equipo de Carreteros, se ha programado una reunión para el día 10 de septiembre de 2024 a las 9:30 a.m. en la Transversal 68 #1-54, con la señora Sandra Yanire Rincón, recicladora de oficio registrada en el Registro Único de Recicladores de Oficio (RURO) desde 2012. Durante la reunión, se espera revisar cómo se lleva a cabo la separación del material reciclable, así como la disposición del material de rechazo. Además, se busca establecer una mesa de trabajo con los recicladores y organizaciones presentes en los alrededores del canal del Río Fucha, con el propósito de acordar compromisos conjuntos sobre el cuidado y mantenimiento del canal.
El 10 de septiembre se realiza la visita programada y se da cumplimiento al requerimiento</t>
  </si>
  <si>
    <t xml:space="preserve">18-11-2024 por favor indicar resultado de gestión </t>
  </si>
  <si>
    <t>Foro Universidad Javeriana</t>
  </si>
  <si>
    <t>Solicita colaboración porque dejaron sin agua el colegio de sus hijos que es el Alfredo Iriarte de Ciudad Bolívar.</t>
  </si>
  <si>
    <t>Jose Jair Prieto Aguilar. Es Vigilante en la Universidad Javeriana. Cel 3108090423</t>
  </si>
  <si>
    <t xml:space="preserve">30/08/24: Con respecto al Colegio Alfredo Iriarte el día sábado 24 de agosto se realizó la instalación de acometida de acueducto en diámetro 3/4"" sin medidor y con servicio ya que se encuentran pendientes unas adecuaciones por parte de la secretaria de educación para poder adelantar el trámite de instalación de medidor definitivo pero a hoy el colegio cuenta con servicio de acueducto.
11/09/24: El colegio Alfredo Iriarte ya cuenta con aprobación en terreno de las obras de Domiciliaria y Definitiva. Se aprobaron las domiciliarias existentes el 04 de septiembre mediante respuesta S-2024-280911, lo cual ya es de conocimiento de Mario Quiroz el designado por la Secretaria de Educación para realizar el trámite, pero a la fecha no se ha realizado la solicitud de Definitiva, para poder proceder a generar orden de instalación del medidor.
9/10/24: El día de hoy realizaron el pago del medidor y se programa la instalación del mismo para la semana del 15 de octubre. </t>
  </si>
  <si>
    <t>Recorrido Borde Usme</t>
  </si>
  <si>
    <t>Solicita acceder al programa de mejoramiento de vivienda. Reside en el barrio Puerta al Llano, en la Cra 7C este # 109-31 Sur.</t>
  </si>
  <si>
    <t>Alba Luz Camacho. Cel 3223686420.</t>
  </si>
  <si>
    <t>29.08 Se revisará si la localización de la vivienda hace parte de los polígonos de mejoramiento para intervenir.
12.09 Se remite la petición el 9 de septiembre al área de la SDHT encargada de mejoramiento de vivienda para que se tramite la solicitud (radicado 1-2024-32348).
26.09 Se remite respuesta a la ciudadana el 23/09/2024 mediante el oficio de salida 2-2024-43536.  Adicionalmente, bajo el seguimiento del componente social se contacta telefónicamente a la sra y se le remite copia del oficio de respuesta al correo electrónico personal indicado por ella.</t>
  </si>
  <si>
    <t xml:space="preserve">26.09 Se solicta amablemente se de finalizacion del trámite ya que se dio respuesta a la petición remitida por medio físico y al correo electronico personal indicado por la peticionaria.
10.10 Se solicta amablemente se de finalizacion del trámite ya que se dio respuesta a la petición remitida por medio físico y al correo electronico personal indicado por la peticionaria.
</t>
  </si>
  <si>
    <t>Consejo de Gobierno Distrital</t>
  </si>
  <si>
    <t xml:space="preserve">Se desarrolló una mesa de trabajo con la Secretaría de Hábitat de  Cundinamarca para revisar oferta disponible de vivienda social y las rutas que permitan brindar un apoyo en materia de subsidios a poblaciones específicas. </t>
  </si>
  <si>
    <t>99. Distrito</t>
  </si>
  <si>
    <t>Mayra Suárez</t>
  </si>
  <si>
    <t>Último avance reportado:
Febreo de 2024
Se desarrolló una mesa de trabajo con la Secretaría de Hábitat de  Cundinamarca para revisar oferta disponible de vivienda social y las rutas que permitan brindar un apoyo en materia de subsidios a poblaciones específicas.
29.08: No se encontró posible articulación con la oferta de vivienda de la Gobernación de Cundinamarca. Se revisarán otras posibilidades de articulación, como hecho metropolitano de servicios públicos
El 3 de septiembre se trendra reunión con el secretario de hábitat de Cundinamarca a las 2:00 p.m. para abordar temas de hecho metropolitano, acueducto y alcantarillado.
12.09 El 3 de septiembre del presente año se realizo reunión con Lino Pombo secretario de hábitat de Cundinamarca y se concluyo que no hay temas de vivienda, los temas son netamente acueducto y alcantarillado.</t>
  </si>
  <si>
    <t>Recopilados por Elkin de Despacho en recorridos</t>
  </si>
  <si>
    <t xml:space="preserve">Líder del sector Mochuelo que solicita realizar una mesa de trabajo con UAESP, Ambiente y Salud por impactos de salud, económicos frente a la situación del relleno doña Juana. Que se conozca el territorio y la comunidad </t>
  </si>
  <si>
    <t>Yuri Vidal de Mochuelo Bajo, habitante del relleno. Cel 3043612060</t>
  </si>
  <si>
    <t xml:space="preserve">28 de agosto de 2024 - La directora de la UAESP, efectua visita y mesa de dialogo con la comunidad. Se escucha a la comunidad sobre las acciones que se requieren sobre las inconformidades.
</t>
  </si>
  <si>
    <t>Traslado de SDHT a IDRD - CULTU31</t>
  </si>
  <si>
    <t>Traslado de UAESP a AL - GOBIE100</t>
  </si>
  <si>
    <t>Recorrido canal de los ángeles</t>
  </si>
  <si>
    <t>Rehabilitar la esquina del sector del canal de los Ángeles cali con 66 de los escombros que botan los reclcliadores del sector. La esquina está invadida por los esconbros y basuras de los habitantes del sector, recurperarla y realizar adecuaciones que permitan no arrojar más basuras en el lugar.</t>
  </si>
  <si>
    <t>10. Engativá</t>
  </si>
  <si>
    <t>Cerrada: se efectuo trabajo articulado con la UMV-IDU-DADEP.UAESP-AdB- Integracion social. Mejoramiento del sardinel y rehabilitacion del sardinel - instalacion de materas y embellecimiento - el punto se encuentra recuperado.</t>
  </si>
  <si>
    <t>"Se efectuo habilitacion del punto en lo que corresponde a recoleccion de residuos RCD/Voluminosos.
UMV,DADEP efectuaron interevenciones fisicas en la zona."
Se entregó punto crítico</t>
  </si>
  <si>
    <t>Manejo de roedores: Revisar medidas en el marco del modelo de basuras para reforzar esquema de aseo. 
Aumentar vigilancia sobre los operadores de recolección de basuras, frecuencia y manejo de puntos críticos.</t>
  </si>
  <si>
    <t>A partir del mes de octubre se implemento la estaretgia de caza reguros:
La estrategia cazaregueros busca minimizar el impacto negativos, que se da en dos situaciones, cuando los usuarios presentan sus residuos fuera el horario y frecuencias establecidas, y cuando algunos actores rasgan y rompen las bolsas de residuos esparciendo los mismos en la vía pública.
Esta es una actividad complementaria no exime ni remplaza las frecuencias establecidas en cada barrio, pero permite atacar puntos de alta indisciplina ciudadana
Estos motocargeros recorren zonas identificadas por la unidad y están acompañados de un equipo de gestión social que efectúa el abordaje a la comunidad del sector intervenido, buscando conciencia y generar recordación sobre la importancia del cumpliendo de las normas y acciones necesarias para la adecuada gestión de residuos solidos ordinarios .</t>
  </si>
  <si>
    <t xml:space="preserve">31.12.2024: Se solicita amablemente dar cierre al compromiso, puesto que las actividades para control de roedores, en el marco de las competencias de la Unidad, se ejerce mediante las actividades desarrolladas por la interventoria del esquema , contrato 396 de 2018 de interventoría al esquema de aseo, dicha interventoría efectúa la verificación de acuerdo con los señalado en el PGIRS. Adicionalemente, como se señala en la casilla anterior, la UAESP implentó la estrategia Caza regueros, con el propósito de reducir los tiempos de exposición en el espacio público de los residuos que pueden generar la proliferación de roedores. 
15.01.2025: Se reitera solicitud de dar cierre a compromiso.
</t>
  </si>
  <si>
    <t>Manejo de roedores: Revisar si hay un estudio o análisis frente a las canecas actuales de basuras y su relación con el comportamiento de las personas al momento de arrojar los residuos utilizando de forma inadecuada estos depósitos. Fortalecer cultura ciudadana en uso de canecas de basuras.</t>
  </si>
  <si>
    <t xml:space="preserve">31.12.2024: 
Actualmente se implementa la estrategia Caza regueros, con el objetivo de recoger los residuos presentados de manera indebida en el espacio público  y de esta manera reducir el tiempo que estos permanecen en el espacio público, reducienciendo la posible presencia de roedores. Asimismo, fue suscrito con Aguas de Bogotá contrato para recoger RCD en el espacio público. Esta estrategia permite mantener las condiciones de área limpia. Aunado a lo anterior, los concecionarios de aseo realizan jornadas de sensibilización con la ciudadanía para la adecuada presentación de residuos. Por último, el equipo de gestión territorial de la Unidad realiza de manera permanente actividades de sensibilización en territorio. </t>
  </si>
  <si>
    <t xml:space="preserve">15.04.2025:Se reitera solicitud de dar cierre a compromiso. 
31.03.2025: Se solicita amablemente dar cierre al compromiso en mención.
15.03.2025: Se reitera solicitud de dar cierre a compromiso.
28.02.2025: Se reitera solicitud de dar cierre a compromiso.
31.01.2025: Se reitera solicitud de dar cierre a compromiso.
15.01.2025: Se reitera solicitud de dar cierre a compromiso.
31.12.2024: Se pide amablemente cerrar el compromiso, puesto que no existe un estudio relacionado con la presencia de roedores y el uso de las cestas dispuestas en el espacio público. Sin embargo, tiempos prolongados de exposición de residuos y el uso incorrecto del mobiliario público puede causar afectaciones en la salubridad. Por lo anterior, se dispuso la estretagia Caza regueros, tal como se  indicó en el compromiso anterior. </t>
  </si>
  <si>
    <t>21/01/2025
La solicitud de cierre de compromiso no se ejecuta, dado que una parte del compromiso es poner en marcha una etrategia de cambios de comportamiento para el manejo de basuras</t>
  </si>
  <si>
    <t>Manejo de roedores: Revisar estrategia de intervención en puntos críticos del Centro de acuerdo con el mapa de calor. 
Conectar estrategia con UAESP. (Salud / Gobierno / Hábitat)</t>
  </si>
  <si>
    <t>En los meses de agosto y septiembre se brndo acompañamiento a las acciones requeridas por la SDG, en articulacion la SDS, para la intervencion a puntos donde presuntamente se evidencia la presencia de vectores en espacio publico.
Se efectuó la habilitacion previa de los espacios segun cronograma, mediante el barrido y limpieza a fin de que los equipos de SDS pudieran desarrollar sus acciones misionales.</t>
  </si>
  <si>
    <t xml:space="preserve">Se brindo acompañamiento a la estrategia requerida por Secreatria de salud, cronograma en el cual se atendio de manera previa con la recoleccion de residuos y barrido según el caso, para que se aplicaran los productos quimicos por parte del personal de la sub red.
31.12.2024: Amablemente se solicita cerrar el compromiso, debiado a que se brindó acompañamiento a la estrategia requerida por Secretaría de Salud de acuerdo con el cronograma propuesto. Este cronograma propendió por la atención de manera previa de la recolección de residuos y barrido según el caso, para que se aplicaran los productos químicos por parte del personal de la sub red.
15.01.2025: Se reitera solicitud de dar cierre a compromiso.
</t>
  </si>
  <si>
    <t xml:space="preserve">Solicita reunión con el Alcalde para hablar de: 1. Renovación urbana en el distrito y 2. quiere ofrecer producto de registros/contadores de agua que no permiten ser vulnerados ni falsificados. </t>
  </si>
  <si>
    <t xml:space="preserve">15.01.2025
Se contacto a la persona en varias ocasiones. Sin embargo, no se recibió respuesta a la fecha.
31.12.2024 
Se ha contactado a la persona varias veces y estamos en espera de su disponibilidad para agendar la reunión. 
15.12.2024 
Se contacta a la persona y está en proceso de agendamiento una reunión con el equipo técnico de RenoBo para escuchar su propuesta.
</t>
  </si>
  <si>
    <t>Duplicado</t>
  </si>
  <si>
    <t>Traslado de CVP - IDIGER - AMBIE26</t>
  </si>
  <si>
    <t>Traslado de CVP - IDIGER - AMBIE28</t>
  </si>
  <si>
    <t xml:space="preserve">Recorrido Río Fucha </t>
  </si>
  <si>
    <t xml:space="preserve">Revisar iluminación a los dos costados, no se iluminaría el canal pero sí la zona - revisarlo con Uaesp + Secretraría de Ambiente </t>
  </si>
  <si>
    <t xml:space="preserve">(25-09-2024) Se identificaron seis (06) puntos de iluminación en falla, para lo cual se generaron las órdenes de trabajo correspondientes, que ENEL COLOMBIA ejecutó entre el veintisiete (27) y treinta (30) de septiembre de 2024, quedando restablecido el servicio de alumbrado público en el sector referenciado.Igualmente, se identificaron dos (2) luminarias de tecnología de Sodio que deben ser modernizadas a tecnología LED. Para seguimiento a la ejecución de actividad por parte de Enel Colombia, se genera el Pendiente de Modernización PM 1962. Los tiempos estimados de ejecución de las obras de modernización, se encuentran en definición ya que se está llevando a cabo una evaluación presupuestal relacionada con el desarrollo de estas actividades. Una vez analizada esta información se determinará el procedimiento con el cual se ejecutarán las obras de modernización autorizadas. </t>
  </si>
  <si>
    <t xml:space="preserve">31.12.2024.  La atención de las luminarias ya fue efectuada  por el operador conforme a los tiempos establecidos. Sobre el proceso de modernización, actulamente se encuentra en revisión del Comité, teniendo en cuenta que requiere evaluación presupuestal. 
15.01.2025: Se reitera solicitud de dar cierre a compromiso.
</t>
  </si>
  <si>
    <t>Traslado de EAAB - SDA - AMBIE27</t>
  </si>
  <si>
    <t xml:space="preserve"> Recorrido Obra de Valorización </t>
  </si>
  <si>
    <t>Recorrido Av sirena- Acueducto debe ir y hacer visualización de los Pozos cctv</t>
  </si>
  <si>
    <t>27/09/2024: El CCTV en los pozos solicitados de la obra IDU "Av La Sirena", se realizó el 10 de septiembre 2024 por parte de la Zona 1.</t>
  </si>
  <si>
    <t>Evidencia: Informe de CCTV https://acueducto-my.sharepoint.com/:f:/g/personal/vlaveerde_acueducto_com_co/Elnd9d570ihKua5XMg6LtQkB_-6RWALvIWBXq6D3aaqsEQ?e=9cnUn5</t>
  </si>
  <si>
    <t>Averiguar qué programa de vivienda pueda haber para ayudarle al señor Mario Borda.</t>
  </si>
  <si>
    <t>26.09.2024: Pendiente número de contacto del señor Mario Borda para poder brindar desde la SGF la oferta con la que se cuenta  y entender el alcance de este requerimiento.
10.10.2024: desde la SGF estamos atentos al número de contacto o correo electronico para poder ayudar al señor Mario Borda y brindarle la información del programa de vivienda que pueda haber para el. Sin esta información no podriamos seguir avanzando con este compromiso.</t>
  </si>
  <si>
    <t>Compromiso con la UAESp,                                                Fidel Vargas Méndez 
3103338601
Vecino torrecampos 6 casa -12</t>
  </si>
  <si>
    <t>"Esta actividad se cumplio por parte de la UMV -DADEP -UAESP el pasado 6 de agosto del 2024 - se efectuo la recuperacion del anden, instalacion de urbanismo tactico y limpieza del espacio publico.
La calle 66 desde la avenida ciudad de cali hasta el parque de los angeles tiene una frecuencia nocturna de lunes a sadado para la recoleccion de RCD/Mixtos."</t>
  </si>
  <si>
    <t xml:space="preserve">Es el mismo compromiso en forma y fondo que HABIT 62
</t>
  </si>
  <si>
    <t>Trasladado desde SDA - AMBIE16</t>
  </si>
  <si>
    <t>Traslado SDHT a IDRD - CULTU48</t>
  </si>
  <si>
    <t>Evento entornos escolares</t>
  </si>
  <si>
    <t xml:space="preserve">solicita ayuda para la obtención de vivienda, créditos disponibles. </t>
  </si>
  <si>
    <t>09. Fontibón</t>
  </si>
  <si>
    <t>jenny marcela Garcia Castellanos cel:3242963396</t>
  </si>
  <si>
    <t xml:space="preserve">15-11-2024: Se cierra con éxito. Se le informo la oferta de la SDHT y se le convocó a la feria de vivienda que ofrecio desde la SDHT el 25 al 27 de octubre, se cito el viernes 15.11.2024 a las 10 am, para darle acompañamiento por parte del equipo social de la subsecretaría de gestión financiera en los programas y así que pueda obtener su vivienda si cumple con los requerimientos de al gunos de los programas.
23-10-2024: del equipo social de reactiva tu compra (Esteban Linares) contacto por whatsApp el 23 de octubre y le comunico la información completa frente a los programas disponibles por la SDHT y lo necesario para que su hogar tenga cierre financiero, se le invito a la feria de vivienda programada del 25 al 27 de octubre. 
</t>
  </si>
  <si>
    <t>14/11/2024: Se cierra con éxito. Se le informo la oferta de la SDHT y se le convocó a la feria de vivienda que ofrecio desde la SDHT el 25 al 27 de octubre, se cito el viernes 15.11.2024 a las 10 am, para darle acompañamiento por parte del equipo social de la subsecretaría de gestión financiera en los programas y así que pueda obtener su vivienda si cumple con los requerimientos de al gunos de los programas.</t>
  </si>
  <si>
    <t>Información desde protocolo</t>
  </si>
  <si>
    <t>Solicita Subsidio de vivienda por parte de la secretaría del Hábitat, Sisben B7. Inscrita al subsidio de min vivienda.</t>
  </si>
  <si>
    <t>Martha Elena Díaz 
3043540930
3176865444</t>
  </si>
  <si>
    <t xml:space="preserve">15-11-2024: Del equipo social de reactiva tu compra (Esteban Linares) le escribio por whatsApp y no hubo respuesta al igual que a los intentos vía telefonica, se hará seguimineto al cumplimiento del compromiso para poder darle la información puntual se su caso y si es posible obtener el subsidio. Ahora bien, solicitamos de ser posible que nos den otro número o correo donde se pueda contactar a la señora Martha Elena, dado que en multiples intestos no ha dado respuesta a los dos números suministrados.
23.10.2024: del equipo social de reactiva tu compra (Esteban Linares) le escribio por whatsApp y no hubo respuesta al igual que a los intentos vía telefonica, se hará seguimineto al cumplimiento del compromiso para poder darle la información de la oferta institucional a Martha Elena Díaz.
</t>
  </si>
  <si>
    <t>Revisar temas de contenedores en el marco del nuevo esquema de aseo</t>
  </si>
  <si>
    <t>La actividad de contenerizacion se incluye para discusion en los equipos tecnicos que trabajan desde el mes de mayo de 2024.
31.12.2024: 
La exposición de motivos que justifican las ASE fue presentada ante la CRA el 30.09.2024 y el auto de apertura fue realizado el 22.11.2024</t>
  </si>
  <si>
    <t>15.04.2025:Se reitera solicitud de dar cierre a compromiso. 
"31.03.2025: Se solicita amablemente dar cierre al compromiso en mención.
31.12.2024 Amablemente se solicita cerrar compromiso. En la actualidad el esquema está en revisión por parte de la CRA.
15.01.2025: Se reitera solicitud de dar cierre a compromiso.
31.01.2025: Se reitera solicitud de dar cierre a compromiso.
28.02.2025: Se reitera solicitud de dar cierre a compromiso.</t>
  </si>
  <si>
    <t>Duplicado HABIT78</t>
  </si>
  <si>
    <t xml:space="preserve">Recorrido zona unir 2 </t>
  </si>
  <si>
    <t xml:space="preserve">La recolección de basura está muy cara y el servicio no está siendo efectivo - UAESP. Revisar porque en esa zona el cobro de la recolección de basura es alto pero el servicio o es efectivo. </t>
  </si>
  <si>
    <t>Priorizado Alcalde</t>
  </si>
  <si>
    <t xml:space="preserve">Lorenzo Suárez - 3142737720 </t>
  </si>
  <si>
    <t xml:space="preserve">31.01.2025: 
Se estableció contacto telefónico a partir de la información suministrada. El ciudadano manifiesta dos inquietudes, así:
- Tarifa elevada
- La no prestación del servicio de barrido
A lo anterior, se le indicó que, para la tarifa debe acercarse al Centro de Atención al Ciudadano - CAU, que se encuentra referenciado con su cuenta contrato, donde debe indicar cuál es el motivo de la consulta  para que el concesionario, como es regulador tarifario en su base, pueda tomar las acciones o le haga un aforo o la verificación del caso.   
En lo relacionado a barrido, esta Unidad envió comunicación escrita a la Interventoría del servicio público de aseo, para que haga las revisiones pertinentes y se puede determinar cómo se está prestando el servicio de barrido en la zona. 
Se hace necesario tener claridad de la direccion y la cuenta contrato del o los usuarios afectados.
31.12.2024: 
Se requiere el analisis individual de cada cuenta contrato de los usuarios, para poder identificar las caracterisiticas del cálculo tarifario, las cuales incluyen: el estrato, el tipo de vivienda, unidades habitacionales, etc.
</t>
  </si>
  <si>
    <t>31.12.2024: Amablemente se solicita cerrar compromiso. 
Esta actividad no se puede evaluar por sector, se hace necesario evaluar de manera individual, toda vez que cada usuario suscriptor tiene su propia cuenta contrato y genera un aforo particular. Amablemente se solicita información del ciudadano, para proceder con la revisión de su contrato.
15.01.2025: Se reitera solicitud información del ciudadano, para proceder con la revisión de su contrato. 
31.01.2025:
Se dan indicaciones al usuario y se envió comunicación a la interventoría</t>
  </si>
  <si>
    <t xml:space="preserve">Cuando tiene racionamiento les quitan el agua hasta 5 días. Desde la noche anterior al día del corte le quitan el servicio. La direccion de la casa de la señora que hace la solicitud de revision Carrera 125 # 75-07 </t>
  </si>
  <si>
    <t>Reporte: Se adelantó la visita al predio de la Señora Deyanira Gonzalez, y se evidenció que la domiciliaria de acueducto se encontraba en funcionamiento, adicional, se evidenció que el sector cuenta con buenas presiones especialmente en edificaciones de más de dos pisos debido al racionamiento y las correspondientes restablecidas las cuales están tardando más de 24 horas.
Se programó comisión para la semana del 15 de octubre para verificar el estado de las conexiones de los usuarios del sector a la red nueva de acueducto y realizar seguimiento a las presiones en periodos de no racionamiento.</t>
  </si>
  <si>
    <t xml:space="preserve">Recorrido SUBA </t>
  </si>
  <si>
    <t xml:space="preserve">La caja de agua lluvias se rebosa cuando llueve - esquina del colegio Delia Zapata.  
Las redes de la calle 144 carrera 141 se  inundan dentro del conjunto y la calle . Revisar sumideros y redes 
Carrera 141a # 144-58 
Nombre del conjunto: Alborada de Suba </t>
  </si>
  <si>
    <t xml:space="preserve">Reporte 17 diciembre 2024: Los dias 4 y 17 de diciembre,  con equipo Vactor se sondea red principal por varias veces con diferente accesorio se succiona pozo quedando el sistema en correcto funcionamiento.En el colegio se revisa red pluvial trabaja en perfecto estado. La tarea se considera cerrada.
</t>
  </si>
  <si>
    <t>Evidencias: https://acueducto-my.sharepoint.com/:f:/g/personal/vlaveerde_acueducto_com_co/Ej310sC3m3lBjFsBy9uq2F0BNPL-KSyINgAuBuS6MYDj9A?e=69hwem</t>
  </si>
  <si>
    <t>Traslado a AL - GOBIE133</t>
  </si>
  <si>
    <t xml:space="preserve">Recorrido </t>
  </si>
  <si>
    <t>Solicitar revisar el tema de escombros dado que manifiesta que los  carreteros van y botan el escombro en la avenida.
Carrera 100 A con la 132 b, Potrerillos de Suba</t>
  </si>
  <si>
    <t>Gregoria Alba Garzón
Tel: 3153367943</t>
  </si>
  <si>
    <t>Se solicita al operador AREA LIMPIA operador de suba para su atencion con la frecuencia establecida.
31.12.2024: 
El operador efectua la atencion en barrido, recoleccion y limpieza de la zona, por lo cual se da por cumplida la solicitud del ciudadano.</t>
  </si>
  <si>
    <t>Atendido por el concesionario con la actividad de recoleccion.
31.12.2024. Amablemente se solicita cerrar el compromiso, debido a que fue atendido por el concesionario con la actividad de recolección.
15.01.2025: Se solicita dar cierra al compromiso, ya fue atendido.</t>
  </si>
  <si>
    <t>Traslado a DADEP - GOBIE141</t>
  </si>
  <si>
    <t>CAR</t>
  </si>
  <si>
    <t>Gestionar con Secretaría de Ambiente y Acueducto la entrega de PTAR Salitre</t>
  </si>
  <si>
    <t>Reporte EAAB 17/12/24. La PTAR fue entregada al distrito el día 17 diciembre 2024 en evento protocolario. Y la EAAB suscribió un convenio interadministrativo con la SDA para la administración, operación y mantenimiento de la PTAR el Salitre el mismo día. La tarea se considera cerrada.</t>
  </si>
  <si>
    <t>Traslado desde JG a EAAB</t>
  </si>
  <si>
    <t>REALIZAR TRASLADO , POR NO SE DE COMPETENCIA DEL SECTOR MOVILIDAD 
ENVIAR EN LISTA AL JEFE OGS PARA INFORMAR AL CHAT NO ES COMPETENCIA MOVILIDAD
SE ENVIO LISTADO JEFE OGS  24-05-2024
SEGUIMIENTO CON JEFE OGS
REPORTE EAAB
Sobre la presente solicitud la EAAB se permite informar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En la presente comunicación manifiestan la presencia de "huecos" los cuales, luego de la verificación en terreno, nose envidencian. Sin embargo si se evidenció un hundimiento que no corresponde a la obra realizada por la Empresa sino que responde a una cámara de ETB preexistente. 
Adicionalmente, La EAAB se permite manifestar que en la actualidad no existe ningún riesgo de inundación entre la calle 97A y la cra 61 y que la presencia de malos olores es resultado de la descomposición de los productos de desecho que se vierten al alcantarillado, así como de la acción de las bacterias que se encuentran en ellos. No obstante, se han realizado constantes limpiezas con vactor siendo la última en el mes de abril 2024 y se realizó nuevamente una limpieza el 13 de agosto.</t>
  </si>
  <si>
    <t>Traslado desde Movilidad - MOVIL37</t>
  </si>
  <si>
    <t>Enel Codensa</t>
  </si>
  <si>
    <t>Necesita ayudar para bloquear la tarjeta de Codensa.</t>
  </si>
  <si>
    <t>Merly Córdoba
3134081205</t>
  </si>
  <si>
    <t xml:space="preserve">15.02.2025: Se estableció comunicación con la persona, quien confirmó que ya canceló la tarjeta.
15.01.2025
Pendiente del número de radicado para proceder. 
31.12.2024
Se solicita informar si se cuenta con un # de radicado de Enel para validar el estado de la solicitud.
</t>
  </si>
  <si>
    <t xml:space="preserve">15.01.2025: Se reitera solicitud del número de radicado para proceder.  
(validar columna U)
31.12.2024: se solicita informar si se cuenta con un # de radicado de Enel para validar el estado de la solicitud.
28.02.2025: se reitera solicitud de número de radicado.
</t>
  </si>
  <si>
    <t>Traslado desde Desarrollo Económico</t>
  </si>
  <si>
    <t>Recorrido</t>
  </si>
  <si>
    <t>Solicita revisar el racionamiento en el barrio San Agustín dado que, el agua no llega cuando termina la jornada de racionamiento, a veces demora medio día o un día más</t>
  </si>
  <si>
    <t>Blanca Pedraza 
3112509082</t>
  </si>
  <si>
    <t>Reporte: Se llamó a la usuaria y manifestó que para el último racionamiento (17 de diciembre) ya no contaba con el problema. La Zona 4 por su parte, reportó que la afectación del servicio de racionamiento en el sector, fue producto de unos empates de redes de acueducto a cargo de los contratistas del IDU de la av. Caracas los cuales ya culminaron.</t>
  </si>
  <si>
    <t xml:space="preserve">Problema con aguas lluvias en Cra 121 No 76A - 07 villas de granada  y falta de atención por parte de EAAB
</t>
  </si>
  <si>
    <t xml:space="preserve">Lisandro Quiroga  3228993652
</t>
  </si>
  <si>
    <t>Reporte: El 11/10/24 se realizó la verificación del punto manifestado por el usuario, el Señor Lisandro Quiroga 
•⁠  ⁠Se ubicó pozo de alcantarillado existente, el cual se sacó de servicio con las obras del proyecto UNIR 2.
•⁠  ⁠Se colocó cargue y tapa respectiva 
•⁠  ⁠Se le informó a la comunidad que el tramo de alcantarillado no está en uso, ya que se construyó una red nueva, pero lo usan para arrojar basuras y drenar las vías.
La tarea ya se puede dar por cerrada.</t>
  </si>
  <si>
    <t>Evidencias: https://acueducto-my.sharepoint.com/:f:/g/personal/vlaveerde_acueducto_com_co/EppzHIMe3-RHhwVUHKAZQTsBWG6e7AOL3YTnTTbzRotdbg?e=IC7qMz</t>
  </si>
  <si>
    <t>Recorrido CEFE Tunal</t>
  </si>
  <si>
    <t>Ciudadana con discapacidad, solicita subsidio de vivienda.</t>
  </si>
  <si>
    <t>06. Tunjuelito</t>
  </si>
  <si>
    <t>Adriana Sabogal- 3133054611</t>
  </si>
  <si>
    <t>30.11.2024: Desde el equipo social de los programas de la subsecretaría se intentó contactar a la señora Adriana Sabogal al número reportado en esta matriz, sin éxito. Se intentarán comunicar nuevamente el 4 de diciembre para exponerle los programas que tiene la secretaría y a cuál podría acceder.
15.12.2024: Teniendo en cuenta que la señora Adriana Sabogal está en proceso para poder recibir pensión por discapacidad y que no cuenta con ingresos en este momento para poder acceder a los programas de vivienda de la secretaría (Oferta preferente, Reactiva tu compra y Reduce tu cuota) se le capacito en el programa de arriendo para mi casa en el que podría aplicar y que será lanzado en el mes de enero por la SDHT, en el mes de enero se le volverá a contactar para brindarle acompañamiento en el proceso del subsidio de arriendo.</t>
  </si>
  <si>
    <t>av calle 19 con calle 19</t>
  </si>
  <si>
    <t>Rehabilitar zona, se revisó con el Alcalde las condiciones de la avenida 19 con calle 19, donde se evidencio el deterioro de basuras, se pide la colaboración de la UAESP y de Aguas Bogotá, el Alcalde se comunico con Consuelo para mostrarle como estaba el sector inundado de basura.</t>
  </si>
  <si>
    <t>14. Mártires</t>
  </si>
  <si>
    <t xml:space="preserve">La UAESP realiza la prestación del servicio público de aseo en la zona. 
31.12.2024:
El operador efectúa la atención en el marco de los contratos adicionales para recoleccion de RCD/voluminosos en espacio público, una una frecuencia de lunes a sábado, en horario nocturno en la zona. De esta manera, se garantiza la atención de los arrojos clandestinos dispuestos de manera irregular en esta zona.
</t>
  </si>
  <si>
    <t>"Punto critico a lo largo de la via con Ids 183,184,185 y 186.Recolecion de lunes a sabado Nocturna en via publica. Es necesario el consurso de otras entidades (IDU, UMV,ANI,DADEP), para el desarrollo de acciones fisicas y arquitectonicas."
31.12.2024 Amablemente se solicita cerrar compromiso, puesto que el la recolección se realiza de lunes a sábado en frecuencia nocturna en vía pública.
15.01.2025: Se solicita dar cierra al compromiso, ya fue atendido.</t>
  </si>
  <si>
    <t>Tasladado a DADEP - GOBIE126</t>
  </si>
  <si>
    <t>Compromiso Sumapaz</t>
  </si>
  <si>
    <t>Compromisos Sumapaz</t>
  </si>
  <si>
    <t>Durante los meses de agosto y septiembre de 2024 la SDHT realizó la formulación del Concepto de Gasto y los criterios de elegibilidad y viabilidad para la promoción de energía alternativas en la ruralidad.  En el mes de octubre se participó en las Asambleas convocadas por la JAL y la Alcaldía Local de Sumapaz para dar claridad y lineamientos  sobre el Concepto de Gasto, que permita al FDL formular los proyectos y acciones para lograr la dotación de soluciones FNCER en vivienda rural. En este sentido, como el Concepto de Gasto y los criterios de elegibilidad y viabilidad ya se encuentran formulados, se puede concluir que ya se cumplió la actividad por parte del sector de corto plazo que garantiza el desarrollo de infraestructura energética por parte de los FDL.</t>
  </si>
  <si>
    <t>20. Sumapaz</t>
  </si>
  <si>
    <t>Camila Cuellar</t>
  </si>
  <si>
    <t>Comunidades en Sumapaz sin energía (Daniel Rojas, Asojuntas)</t>
  </si>
  <si>
    <t>30.11.2024 Durante los meses de agosto y septiembre de 2024 la SDHT realizó la formulación del Concepto de Gasto y los criterios de elegibilidad y viabilidad para la promoción de energía alternativas en la ruralidad.  En el mes de octubre se participó en las Asambleas convocadas por la JAL y la Alcaldía Local de Sumapaz para dar claridad y lineamientos  sobre el Concepto de Gasto, que permita al FDL formular los proyectos y acciones para lograr la dotación de soluciones FNCER en vivienda rural. En este sentido, como el Concepto de Gasto y los criterios de elegibilidad y viabilidad ya se encuentran formulados, se puede concluir que ya se cumplió la actividad por parte del sector de corto plazo que garantiza el desarrollo de infraestructura energética por parte de los FDL.</t>
  </si>
  <si>
    <t>30.11.2024 
Durante los meses de agosto y septiembre de 2024 la SDHT realizó la formulación del Concepto de Gasto y los criterios de elegibilidad y viabilidad para la promoción de energía alternativas en la ruralidad.  En el mes de octubre se participó en las Asambleas convocadas por la JAL y la Alcaldía Local de Sumapaz para dar claridad y lineamientos  sobre el Concepto de Gasto, que permita al FDL formular los proyectos y acciones para lograr la dotación de soluciones FNCER en vivienda rural. En este sentido, como el Concepto de Gasto y los criterios de elegibilidad y viabilidad ya se encuentran formulados, se puede concluir que ya se cumplió la actividad por parte del sector de corto plazo que garantiza el desarrollo de infraestructura energética por parte de los FDL.</t>
  </si>
  <si>
    <t>Implementación de comunidades energética en el rango del área de prestación de los Acueductos comunitarios de Sumapaz ASOPERABECA y ASOUAN. Esta iniciativa actualmente se encuentra en evaluación de manera articulada con el Grupo de Energía de Bogotá.</t>
  </si>
  <si>
    <t xml:space="preserve">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30.09.2025 
Durante este período se avanzó en la gestión del proceso de convocatoria de las comunidades energéticas a través de las herramientas de la Ventanilla Única de la Construcción y se realizaron los últimos ajustes al convenio a suscribir entre el GEB, el IDRD y la SDHT. Adicionalmente, se obtuvo la aprobación del proyecto por parte del CONFIS Distrital y se avanza en su ejecución.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30.08.2025  
Durante este período se realizó acompañamiento técnico,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hecho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periodo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Energía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30.11.2024 
La Secretaría Distrital del Hábitat, llevó a cabo el análisis de los territorios viables para la implementación de Comunidades Energética, encontrando que el territorio rural es un espacio de oportunidad para el desarrollo de esta iniciativa. En este sentido,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t>
  </si>
  <si>
    <t>30.11.2024 
Actualmente, se están realizando las gestiones correspondientes para viabilizar las fuentes de financiación que permitan avanzar en la implementación de proyectos de generación de energía a pequeña escala vinculados a comunidades energéticas.
15.12.2024.
Ya se encuentra publicado en Legalbog la propuesta de Decreto de Obras Por impuestos, el cual viabiliza inversiones para comunidades energéticas y otros proyectos orientados a la generación energética basada en Fuentes No Convencionales.
30.12.2024
No hay actividades para reportar posteriores al 15 de diciembre. Las actividades relacionadas con comunidades energéticas continuarán en el año 2025.
20.01.2025
No hay actividades para reportar posteriores al 15 de diciembre. Las actividades relacionadas con comunidades energéticas continuarán en el año 2025.</t>
  </si>
  <si>
    <t>En progreso</t>
  </si>
  <si>
    <t>Formalización de acueductos comunitarios: Continuar con el proceso de formalización de los acueductos comunitarios y ofrecer asistencia técnica para mejorar su operación</t>
  </si>
  <si>
    <t xml:space="preserve">15.10.2025. 
En el marco del fortalecimiento se realizaron las siguientes actividades en la localidad de Sumapaz: (1) Seguimiento a PTAP aguas claras por taponamiento en salida, (2) Seguimiento a PTAR animas bajas operación y estado general (3) Asistencia técnica a laguna verde PTAP, raizal PTAP y Aspuan Jerico. 
30.09.2025
Se realizó asistencia en la revisión del funcionamiento de del funcionamiento de la planta de potabilización evidenciando una posible obstrucción entre la salida de la PTAP de Asoaguas Claras Sumapaz y la caja de válvulas. En cuanto a realizar al sistema de Asoperabeca se realizó la revisión del generador de cloro en sitio donde se detectó que la fuente de poder no presentaba ningún daño, se desmonto la bomba y se le informó al CONTRATISTA SERVICLORO, quien se comprometió en realizar la restitución del equipo.
15.09.2025
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31.08.2025
El equipo técnico de la SDHT-SSP realizó visita de seguimiento a las Plantas de Tratamiento de Aguas Residuales (PTAR) de Las Auras y Nazareth, donde se evidenciaron falencias en la infraestructura. Por otro lado, se realizaron las actualizaciones tarifarias de los acueductos de Asouan y Aguas Claras Sumapaz.
15.08.2025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
30.07.2025
Se realizó la capacitación, entrega de herramientas y pruebas de funcionamiento de la PTAP instalada en el acueducto Aguas Claras Sumapaz.
Se brindo apoyo al Acueducto Asoperabeca para la detección y atención de daños en la red ocasionados por movimiento de tierra debido a altas precipitaciones.
Se ha apoyado el proceso de actualización de RUPS con la generación de fichas técnicas de la infraestructura de los acueductos.
15.07.2025
Se realizó la capacitación y puesta en marcha de la PTAP  que se instaló en el acueducto Aguas Claras Sumapaz.
30.06.2025
Se realizó la Instalación hidráulica de la PTAP en el sistema de San Juan, acueducto Asoaguas Claras Sumapaz, así como el llenado para pruebas de estanqueidad. También se realizó el seguimiento y apoyo técnica al sistema de asoperabeca 2 y 3. 
Por otro lado se apoyó con asistencias organizacionales en la elaboración de las proyecciones de subsidios para la vigencia 2026 de los acueductos Asoaguas Claras Sumapaz, Asoperabeca y Asouan.
15.06.2025
Se está llevando a cabo la instalación de la PTAP en el sistema de San Juan, acueducto Asoaguas Claras Sumapaz, como parte de la inversión realizada por la SDHT para mejorar la infraestructura de dicho acueducto. Adicionalmente, se realizó capacitación virtual sobre la viabilidad y disponibilidad del servicios prestado por los acueductos comunitarios.
Por último, se realizó el mantenimiento preventivo de los sistemas de generación del acueducto Asoperabeca por parte del contratista encargado.
31.05.2025.
En articulación con el fondo de desarrollo local de Sumapaz y la secretaría Distrital de Ambiente se realizó un recorrido por las Plantas de Tratamiento de agua residual de la localidad con el fin de establecer rutas de trabajo para lo obtención de los permisos de vertimientos ante la CAR. Adicionalmente se realizaron asistencias técnicas al prestador aguas Claras
15.05.2025
Se realizaron mesas de trabajo (24 de abril y 9 de mayo) junto con Secretaría Distrital de Ambiente y Alcaldía Local con el fin de coordinar acciones para realizar el trámite de solicitud de los permisos de vertimientos ante la autoridad ambiental de las Plantas de Tratamiento de Aguas Residuales - PTAR que se encuentran en la localidad.
30.04.2025
Se realizó seguimiento  la construcción de la PTAP aguas claras Sumapaz. Con asistencia técnica se verifico el estado de la PTAR Nazaret y el seguimiento a la operación en los acueductos San Juan, aguas claras y amigos del páramo.
15.04.2025
Se realizó una visita el 5 de abril, donde participó el Alcalde Local, la Secretaria Vanessa Velasco  y la Subdirectora de Servicios Públicos Yaneth Prieto, y demás profesionales.
Durante la visita, se realizó un recorrido por la planta de tratamiento de Aguas Claras, donde la SDHT adelanta una inversión significativa en la adquisición, instalación y puesta en funcionamiento de un sistema de potabilización de agua. Este sistema busca optimizar el proceso de tratamiento y distribución del recurso hídrico, asegurando su calidad para los habitantes de la zona. La actividad permitió conocer de primera mano el impacto de esta inversión y el trabajo articulado con la comunidad para fortalecer la gestión del acueducto.
31.03.2025 Se encuentra en el mismo estado reportado el 15 de marzo de 2025.
15-03-2025
Se informa que se recibió el dimensionamiento de la Planta de Tratamiento de Agua Potable (PTAP) de Aguas Claras. Adicionalmente, se realizó mantenimiento preventivo a los generadores de cloro de las siguientes instalaciones:
San Juan
Amigos del Páramo
Aguas Claras
Asouan Jericó
Asouan Taquegrande
Asoperabeca I
Asoperabeca II
Asoperabeca III
Asimismo, se brindó capacitación al nuevo fontanero de los sistemas Asoperabeca I y III, con el objetivo de fortalecer sus conocimientos y habilidades en la operación y mantenimiento de los sistemas de abastecimiento de agua.  También, se apoyó al acueducto de Aguas Claras en la contingencia que se presentó con la rotura de un tubo en la línea de Aducción. Estos trabajos buscan garantizar el adecuado funcionamiento de los sistemas de tratamiento y desinfección de agua, asegurando la calidad del servicio.
30.11.2024 
Se han realizado asistencias técnicas y organizacionales en los acueductos de la localidad de Sumapaz, así mismo, se está apoyando a la alcaldía local en los trámites necesarios para la obtención de los permisos de vertimientos de las siete Plantas de Tratamiento de Aguas Residuales (PTAR) que se encuentran en la localidad, en el marco del fortalecimiento de los procesos de formalización.
31.01.2025. En el proceso de acompañamiento se brindó capacitación a los acueductos comunitarios sobre actualización tarifaría e IPC. con el fin de que los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15.02.2025
Se realizó levantamiento topográfico para el emplazamiento de la futura planta de potabilización del sistema san juan del acueducto aguas claras Sumapaz. La cual ya cuenta con un nuevo diseño.
</t>
  </si>
  <si>
    <t>30.11.2024 
Actualmente se están realizando mesas de trabajo con la lacladía local y SDA para revisar los trámites para la obtención de los Permisos de Vertimiento correspondientes.
30.12.2024
No hay actividades para reportar.
20.01.2025
No hay actividades para reportar.</t>
  </si>
  <si>
    <t>Desde la implementación de la Política Pública de Servicios Públicos se está llevando a cabo el diagnóstico de las viviendas rurales que no cuentan con el servicio de energía, para dotarlas mediante soluciones energéticas. El Plan de acción de la política, plantea dotar a 390 viviendas a 2035.</t>
  </si>
  <si>
    <t>30.11.2024 
En el marco de los presupuestos participativos, la Secretaría Distrital del Hàbitat habilitó el concepto de gasto relacionado con Energías Alternativas para la ruralidad, el cual permite a los gobiernos locales la creación de una línea de inversión para promover tecnologías FNCER para la vivienda rural dispersa. Esto da continuidad al esfuerzo de las últimas administraciones que han visionado la localidad de Sumapáz como un territorio. De igual manera,  se continùa en la identificación y gestión de proyectos complementarios que permitan acelerar lo dispuesto en la Política.</t>
  </si>
  <si>
    <t>30.11.2024 
Dado que el Concepto de Gasto y los criterios de elegibilidad y viabilidad ya se encuentran formulados, se puede concluir que ya se cumplió la actividad por parte del sector de corto plazo que garantiza el desarrollo de infraestructura energética por parte de los FDL.</t>
  </si>
  <si>
    <t xml:space="preserve"> Enel está llevando a cabo estudios de prefactibilidad en siete veredas, priorizando cinco de ellas, para evaluar la expansión de redes eléctricas. Se espera que para finales de noviembre se tenga un estudio detallado sobre cómo avanzar en esta expansión.</t>
  </si>
  <si>
    <t>necesidad de paneles solares para familias en situación vulnerable</t>
  </si>
  <si>
    <t>31.05.2025:
No se especifica información de los puntos veredales en mención. Estamos atentos para dar inicio.
15.05.2025:
No se especifica información de los puntos veredales en mención. Estamos atentos a la identificación de los puntos para iniciar.
30.04.2025
Se reitera solicitud de traslado por competencia a ENEL.
15.04.2025
Se solicita amablemente dar traslado por competencia a ENEL.
31.01.2025. 
En el proceso de acompañamiento se brindo capacitación a los acueductos comunitarios sobre actualización tarifaría e IPC. con el fin de que los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t>
  </si>
  <si>
    <t xml:space="preserve">30.09.2025:
Se solicita indicaciones para poder iniciar la gestión del compromiso.    
15.09.2025:
De acuerdo con la columna U, se está a la espera de información detallada para poder avanzar.    
31.08.2025:
De acuerdo con la columna U, se está a la espera de información detallada para poder avanzar.                                                                               15.08.2025:
De acuerdo a la columna U, se está a la espera de información detallada para poder avanzar.
31.07.2025:
De acuerdo a la columna U, se está a la espera de información detallada para poder avanzar.
15.07.2025:
De acuerdo a la columna U, se está a la espera de información detallada para poder avanzar.
31.05.2025
Se reitera información detallada para dar inicio a la gestión del compromiso.
15.06.2025: 
Se solicita amablemente proporcionar los puntos veredales para familia en situación de vulnerabilidad en mención.
31.05.2025
Se reitera información detallada para dar inicio a la gestión del compromiso.
15.05.2025:
Se solicita amablemente recibir la información detallada de los puntos veredales en mención para poder dar inicio.
31.03.2025:  
Se reitera traslado por competencia.
15.03.2025
Se solicita amablemente dar traslado por competencia a ENEL.
31.01.2025
No presenta avances se  encuentra espera de la información que se solicitó para 2 que Enel pueda avanzar. Asimismo, realizar el traslado por competencia
20.01.2025
Solicito precisar información para que Enel pueda avanzar. Asimismo, realizar el traslado por competencia.
30.12.2024
No hay actividades para reportar posteriores al 15 de diciembre. Las actividades relacionadas con comunidades energéticas continuarán en el año 2025.
15.12.2024
ENEL solicita precisar información sobre este compromiso, para poder generar un reporte sobre el avance.
30.11.2024 
La competencia es de ENEL. Se están realizando las gestiones para validar el avance en este compromiso por parte de la empresa.
</t>
  </si>
  <si>
    <t xml:space="preserve">en ampliación de información de los puntos veredales. </t>
  </si>
  <si>
    <t>Traslado de SDHT a ENEL</t>
  </si>
  <si>
    <t>Implementación del piloto de comunidades energéticas, explicando que se están considerando dos áreas posibles para este piloto: la zona de Nazaret, cerca del acueducto Asuán, y el centro poblado de Betania. Para mediados de noviembre, se espera tener un ejercicio de factibilidad sobre estas opciones.</t>
  </si>
  <si>
    <t xml:space="preserve">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31.08.2025  Durante este período se hizo el acompañamiento técnico ,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periódo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Energìa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30.11.2024 
La Secretaría Distrital del Hábitat, llevó a cabo el análisis de los territorios viables para la implementación de Comunidades Energética, encontrando que el territorio rural es un espacio de oportunidad para el desarrollo de esta iniciativa. En este sentdio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t>
  </si>
  <si>
    <t>Mejoramiento de vivienda: Contratar las obras de mejoramiento de vivienda rural y vivienda nueva rural, con procesos ya colgados en la página de Secop.</t>
  </si>
  <si>
    <t>30.11.2014 
Se adelantaron los siguientes procesos contractuales, para el mejoramiento de vivienda rural así:
SDHT-LP-02-2024 (obra) y SDHT-CMA-006-2024(interventoría), donde se ejecutaran 40 mejoramientos de vivienda rural (MVR), de los cuales, 8 viviendas serán ejecutadas en la localidad de Sumapaz.
Los procesos de MVR culminaron el día 28 de noviembre de 2024 donde se adjudicaron los contratistas de obra e interventoria, a lo cual a la fecha se encuentran en la legalización del contrato y posterior inicio de actividades.
Los proceso de MVR, se encuentran en proceso de legalización y firma de los contratos, pendiente el inicio de las actividades.
Para construcción de vivienda nueva rural (VNR), se adelantaron dos (2) proceos así:
SDHT-LP'004-2024 (obra) y SDHT-CMA-010-2024 (interventoría), donde se ejecutarán 9 construcciones para vivienda nueva, de las cuales, 7 viviendas se construirán en la localidad de Sumapaz.
Los procesos de VNR se encuentran en la plataforma SECOP II desde el 5-11-2024
Los procesos de VNR se encuentran en proceso de selección y se prevee la adjudicación de estos el 23 de diciembre de 2024.</t>
  </si>
  <si>
    <t>30.11.2024 
Solicitamos amablemente se de por finalizado el compromiso ya que se dio cumplimiento al mismo.</t>
  </si>
  <si>
    <t>Otro punto relevante fue el mejoramiento de vivienda. A diciembre de este año, se habrán entregado un total de 153 mejoramientos de vivienda para las comunidades rurales de Sumapaz. Este esfuerzo forma parte de una apuesta definitiva de la alcaldía local y el sector gobierno para mejorar las condiciones de vida de las comunidades.</t>
  </si>
  <si>
    <t>30.11.2024 
Se adelantaron los siguientes procesos contractuales, para el mejoramiento de vivienda rural así:
SDHT-LP-02-2024 (obra) y SDHT-CMA-006-2024(interventoría), donde se ejecutaran 40 mejoramientos de vivienda rural, de los cuales, 8 viviendas serán ejecutadas en la localidad de Sumapaz.
Los procesos de MVR culminaron el día 28 de noviembre de 2024 donde se adjudicaron los contratistas de obra e interventoria, a lo cual a la fecha se encuentran en la legalización del contrato y posterior inicio de actividades.
 Los proceso de MVR, se encuentran en proceso de legalización y firma de los contratos, pendiente el inicio de las actividades.</t>
  </si>
  <si>
    <t>30.11.2024 
En relacion con el cumplimiento del compromiso por parte de la SDHT como lo informamos se van a ejecutar 40 mejoramientos de vivienda de los cuales 8 corresponden a la localidad de Sumapaz. Además, como lo informamos la SDHT esta en proceso de inicio de estos contratos de obra por lo cual estas viviendas no serian entregadas en diciembre de este año.</t>
  </si>
  <si>
    <t>Duplicado HABIT102</t>
  </si>
  <si>
    <t xml:space="preserve">La Unidad Administrativa Especial de Servicios Públicos (UAESP) programó una visita el 25 de octubre con el fin de verificar los puntos identificados en 14 veredas que presentan deficiencias energéticas.         </t>
  </si>
  <si>
    <t>Comunidades en Sumapaz sin energía (Daniel Rojas, Asojuntas);  necesidad de paneles solares para familias en situación vulnerable</t>
  </si>
  <si>
    <t xml:space="preserve">"Se realizó recorrido nocturno de verificación del servicio de alumbrado público por la localidad donde se evidencia: 
1. Vereda Santa Rosa escuela (Nazareth) 1 luminaria apagada 
2. Betania Centro Poblado, 2 luminarias apagadas y se verificó reposición de 2 luminarias hurtadas en polideportivo. 
3. Laguna Verde (Betania) 1 luminaria prendida de día.
4. vereda Raizal (Betania) 1 luminaria apagada.
5. Vereda las vegas (San Juan) 2 luminarias apagadas.
6. San Juan Centro Pablado, 1 luminaria apagada.
7. La Unión Centro Poblado, 1 luminaria apagada.
8. Santo Domingo escuela, 1 luminaria apagada."
</t>
  </si>
  <si>
    <t>15.12.2024 Todas las solicitudes se atendienron entre el 5 y 12 de diciembre, quedando reestablecido el servicio.</t>
  </si>
  <si>
    <t>Plaza la mariposa, centro vive</t>
  </si>
  <si>
    <t xml:space="preserve">Ciudadano indica que sube el valor de la factura en el servicio del agua aun estando en racionamiento solicita revisar, Cra 12 no 15-60 Edificio Procasa </t>
  </si>
  <si>
    <t>03. Santa Fe</t>
  </si>
  <si>
    <t>Rodolfo Duitama- 3103031530</t>
  </si>
  <si>
    <t xml:space="preserve">28/02/25: el usuario no dio mas respuesta.
15/02/25 : La zona aún está tratando de verificar la información, sin embargo, el usuario no da respuesta. 
10/02/24: La zona 3 se puso en contacto con el señor y está pendiente la revisión de consumos.
31/01/2025: La zona 3 se puso en contacto con el señor y está pendiente la revisión de consumos. Se comunica nuevamente con el usuario, quien comenta que no se encuentra en Bogotá y no le ha sido posible verificar el recibo.                                                                                                                                                                                                                 
</t>
  </si>
  <si>
    <t>Arreglo de tapa de alcantarilla rota y adoquines en la parte de afuera del CEFE Fontanar</t>
  </si>
  <si>
    <t xml:space="preserve">07-03-2025: Se realizo verificación en el sector  de la AC 145 138A 10  AC 145 138A 10  CEFE Parque Fontanar del Río  no se encontraron faltantes o daños en las tapas de la infraestructura de la EAAB  --
28/02/25:  se continua con las gestiones para dar cumplimiento.
15/02/2025: se continua con las gestiones para dar cumplimiento. 
15/01/25: Cuál es el CEFE en suba hay dos Cometas y Fontanar del Río. Quedamos atentos para realizar la gestión.
23-12-2024 Para el IDRD es importente saber cual el nombre del CEFE, ya que en la localidad de suba se encuentra ubicados dos centrol de la felicidad, de igual forma teniendo en cuenta que el tema es tapa de alcantarillado se realizar translado al Acueducto de Bogotá
04-12-2024, Desde la Dirección General del IDRD, ser remite el caso a la Subdirección técnica de Parques para realizar la visita técnica y hacer las labores de mantenimiento.
</t>
  </si>
  <si>
    <t xml:space="preserve">15/01/25: Cuál es el CEFE en suba hay dos Cometas y Fontanar del Río. Quedamos atentos para realizar la gestión. </t>
  </si>
  <si>
    <t>no se identifico alcantarilla para arreglo.</t>
  </si>
  <si>
    <t>Duplicado HABIT105</t>
  </si>
  <si>
    <t>Recorrido Territorial-Rafael Uribe</t>
  </si>
  <si>
    <t>Ciudadana solicita revisar: en el Barrio San Agustín el agua no llega cuando termina la jornada de racionamiento.</t>
  </si>
  <si>
    <t>Blanca Pedraza- 3112509082</t>
  </si>
  <si>
    <t>Reporte: Se tuvo contacto con zona 4 y posteriormente se contactó con la usuaria quien comento que fue solucionado el inconveniente.</t>
  </si>
  <si>
    <t>Recorrido Segmentos viales C.B</t>
  </si>
  <si>
    <t>Ciudadano solicita: revisar las redes de alcantarillado, ya que las aguas negras se están rebosando en las casas. Dirección: Calle 68B Sur #75L-91.</t>
  </si>
  <si>
    <t>José Ángel Martínez Borda- 3246842032- josecitomartinez1819@gmail.com</t>
  </si>
  <si>
    <t xml:space="preserve">10/02/2025 Se llamo al Ciudadano para informar sobre la revisión, encontrando que, no hay filtración alguna. Así mismo en la misma visita se revisaron las redes oficiales de Alcantarillado sanitario y pluvial de la Carrera 76 Bis parte alta de los predios, las cuales se encuentran en normal funcionamiento hidráulico.
Reporte: Se llama al usuario para establecer la problematica y posteriormente informar a las zona 4. Desde la zona se informo que el día 30 de enero de 2025, se envió el verificador adscrito a esta División quienes realizo el recorrido con el señor JOSÉ AGUILAR PARDO líder comunitario del sector.
Encontrando que, el predio de nomenclatura Calle 68 B Sur N° 75 L 91, tiene la caja domiciliaria sellada y cubierta con recebo sobre la vía, las redes de ese sector son comunitarias, no se observa filtración alguna. 
</t>
  </si>
  <si>
    <t>Ciudadana solicita una revisión debido a un inconveniente con el Plan Terrazas. Hay humedad en toda la casa, lo que la hace inhabitable y le está causando demasiados perjuicios económicos y emocionales. La vivienda está ubicada en la Cra 75 G No. 75F Sur 72, Barrio Santa Bibiana.</t>
  </si>
  <si>
    <t>Vanessa Albarado- 3015363063- vaness2014.santiago@gmail.com</t>
  </si>
  <si>
    <t>06.03.2025 Se realizo visita a la Sra Vanessa y ya fue subsanada su posventa
28.02.2025 Vivienda con acta de entrega y recibo a satisfacción suscrita por el jefe hogar de fecha 13 de noviembre de 2024.  Se programara visita a la vivienda con el proposito de verificar los reclamos.
31.01.2025 De acuerdo con la información que reposa en nuestra base de datos, la señora Vanessa Alvarado fue beneficiaria del Programa “Plan Terrazas”, tal como consta en la Resolución de Asignación No. 615 del
09 de agosto de 2023. Por lo tanto, se solicita desde la Secretaría del Hábitat traslado a la Caja de Vivienda Popular, quien es la entidad ejecutora y estructuradora con el fin de atender la solicitud.</t>
  </si>
  <si>
    <t xml:space="preserve">31.01.2025 Solicitud de traslado por competencia a la Caja de Vivienda Popular - CVP.
</t>
  </si>
  <si>
    <t xml:space="preserve">Ciudadana adulta mayor solicita ayuda para la construcción de su vivienda, cuenta con el lote pero no ha podido hacer la construcción. </t>
  </si>
  <si>
    <t>Encarnación Quintero Lozada- 3011833559</t>
  </si>
  <si>
    <r>
      <rPr>
        <sz val="10"/>
        <color rgb="FF000000"/>
        <rFont val="Calibri"/>
        <family val="2"/>
        <scheme val="minor"/>
      </rPr>
      <t>28.02.2025: El art. 12 del Decreto distrital 121 de 2008 establece de manera expresa las funciones asignadas a esta Subsecretaria, nuestro eje son los subsidios que permiten el acceso a soluciones habitacionales en la modalidad de compra de vivienda nueva vis o vip, y en arrendamiento. No sé nos asigna la facultad de construir viviendas. Sin embargo el Lider Social de la Subdireccion de Recursos Publicos se comunicara con la ciudadana Encarnacion Quintero para brindarle  asesoria de los subsidios y oferta institucional vigente.</t>
    </r>
    <r>
      <rPr>
        <sz val="10"/>
        <color rgb="FFFF0000"/>
        <rFont val="Calibri"/>
        <family val="2"/>
        <scheme val="minor"/>
      </rPr>
      <t xml:space="preserve"> 
</t>
    </r>
    <r>
      <rPr>
        <sz val="10"/>
        <color rgb="FF000000"/>
        <rFont val="Calibri"/>
        <family val="2"/>
        <scheme val="minor"/>
      </rPr>
      <t xml:space="preserve">15.02.2025: se realiza citación a la ciudadana Encarnacion por parte del lider social de la Subdireccion de Recursos Publicos, con el fin de realizar un asesoramiento personalizado y poderla orientar. Sin embargo, la usuaria no se presento a la entidad,tampoco respondió más llamadas. 
</t>
    </r>
  </si>
  <si>
    <t xml:space="preserve">28.02.2025: Se da por finalizado el acompañamiento a ciudadana Encarnacion, después de que se le brindará el asesoramiento en la oferta institucional. Cabe recordar que nuestras funciones asignadas a esta  Subsecretaria, son subsidios compra de vivienda VIS y VIP nueva. 
</t>
  </si>
  <si>
    <t>por estar fuera de las competencias de la Entidad.</t>
  </si>
  <si>
    <t>La ciudadana solicita ayuda con su vivienda, indicando que quedó mal construida y necesita apoyo para solucionar problemas de humedad severos que presenta. La casa está ubicada en la Cra 75A No. 75D - 75 Sur.</t>
  </si>
  <si>
    <t xml:space="preserve">Lucero Camelo Gómez- 3136036054 - lucerocamelo95@gmail.com </t>
  </si>
  <si>
    <t>24.03.2025 Fue realizada la intervencion solucionando la postventa
15.03.2025 Fue realizada la visita a la Sra Lucero y esta pendiente por subsanar su postventa para el 26 de marzo
28.02.2025 Vivienda con acta de entrega y recibo a satisfacción suscrita por el jefe hogar de fecha 13 de noviembre de 2024.  Se programara visita a la vivienda con el proposito de verificar los reclamos.
31.01.2025 De acuerdo con la información que reposa en nuestra base de datos, la señora 
Lucero Camelo  fue beneficiaria del Programa “Plan Terrazas”, tal como consta en la Resolución de Asignación No. 420 del 23 de junio de 2023. Por lo tanto, se solicita desde la Secretaría del Habitat traslado a la Caja de Vivienda Popular, quien es la entidad ejecutora y estructuradora con el fin de atender la solicitud.</t>
  </si>
  <si>
    <t>Ciudadana solicita ayuda para el proceso de titulación de su casa, cll 68b sur -76-41.</t>
  </si>
  <si>
    <t>Ana Elby Hernández- 3022514887</t>
  </si>
  <si>
    <t xml:space="preserve">28.02.2025 Una vez se recibe la solicitud, se revisa técnicamente y jurídicamente, validando si dentro de la base de inventarios de la CVP  el predio identificado con la dirección Calle 68B Sur # 76-41 no es de titularidad de esta Entidad; sin embargo, 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
31.01.2025 Se solicita desde la Secretaría Distrital del Habitat traslado a la Caja de Vivienda Popular, debido a que es la entidad encargada del proceso de titulación de predios.
</t>
  </si>
  <si>
    <t>31.01.2025 Solicitud de traslado por competencia a la Caja de Vivienda Popular - CVP.
28.02.25 Una vez se recibe la solicitud, se revisa técnicamente y jurídicamente, validando si dentro de la base de inventarios de la CVP  el predio identificado con la dirección Calle 68B Sur # 76-41 no es de titularidad de esta Entidad; sin embargo, 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t>
  </si>
  <si>
    <t xml:space="preserve">no es procedente la solicitud de la ciudadana. </t>
  </si>
  <si>
    <t>Salida obra nocturna IDU Tapahuecos</t>
  </si>
  <si>
    <t>Los horarios de recolección de basura del barrio no se están cumpliendo. el horario establecido de recoleccion es a las 6am y pasan a las 3pm, el barrio se llena de basura. Barrio Lourdes Calle 2 # 3 parque Lourdes.</t>
  </si>
  <si>
    <t xml:space="preserve">Stella leon - 3023631713 </t>
  </si>
  <si>
    <t>31.01.2025: Amablemente se solicita cerrar el compromiso. Luego de verificar en el SIGAB, se pudo evidenciar que los horarios para la prestación del servicio público de aseo  por parte de Promoambiental van desde las 6:00 a.m. hasta las 4:00 p.m.  y en dicha franja el operador tiene la obligacion de efectuar la recoleccion de los residuos.</t>
  </si>
  <si>
    <t>15.04.2025:Se reitera solicitud de dar cierre a compromiso. 
31.03.2025: Se solicita amablemente dar cierre al compromiso en mención. (validar columna U para dar cierre).
15.03.2025: Se solicita amablemente dar cierre al compromiso. 
28.02.2025: Se solicita amblemente dar cierre al compromiso, de acuerdo a lo reportado en gestión de avance. (validar columna u para dar cierre).</t>
  </si>
  <si>
    <t>18-03-2025 indicar si se dio respuesta al ciudadano para dar cierre.</t>
  </si>
  <si>
    <t>Ciudadana solicita subsidio de vivienda</t>
  </si>
  <si>
    <t>Doris Patricia Timón  - 3144089634 - Patriciatimon3@gmail.com</t>
  </si>
  <si>
    <t xml:space="preserve">28.02.2025: Se da por finalizado el acompañamiento a la señora Doris luego que desde la subsecretaria de gestión financiera se le indica a la ciudadana realizar la subsanación de su reporte en data crédito, para poder acceder a la oferta institucional que contamos en la Secretaria del hábitat, en ese sentido se da por terminado esta tarea.
15.02.2025:El lider social se  comunico con la señora Doris la usuaria manifiesta que cuenta con un reporte en data credito sin embargo se brinda informacion sobre la oferta institucional Vigente. 
</t>
  </si>
  <si>
    <t xml:space="preserve">ciudadana no cumple con los  requisitos  para acceder a  la oferta institucional. </t>
  </si>
  <si>
    <t>Anuncio Seguridad</t>
  </si>
  <si>
    <t>Ciudadano solicita una reunión para revisar el retraso en la ejecución de las obras del Acueducto en los barrios Luján, La Consolación y Santa Helenita.</t>
  </si>
  <si>
    <t>Juan Pablo Bueno  -  3142988206</t>
  </si>
  <si>
    <t>Reporte: Se informa a las zona 2. Donde refieren que: El señor Juan Pablo Bueno se cita a Comité de Veeduría todos los meses; los mismos se programan y realizan para la última semana de cada mes. El señor Juan Pablo Bueno no ha asistido a los últimos comités a los cuales se ha citado. Se citará nuevamente para la última semana de febrero de 2025. Aclaramos que en el barrio Lujan no se tienen frentes abiertos o en ejecución. En cuanto a los frentes de obra en Santa Helenita el mismo se encuentra en un 95%.</t>
  </si>
  <si>
    <t xml:space="preserve">10/02/2025 Se intenta varias veces comunicarse con el ciudadano para dar respiuesta, sin embargo, el numero registrado se va a buzón y no cuenta con WhatsApp, tampoco cuenta con un correo u otro medio para tener una comunicación efectiva. </t>
  </si>
  <si>
    <t xml:space="preserve">por falta de información del ciudadano </t>
  </si>
  <si>
    <t>Solicita reunión para hablar sobre un posible desfalco con el dinero de los recicladores</t>
  </si>
  <si>
    <t>José Lin Murcia
3142541963</t>
  </si>
  <si>
    <t>30.04.2025: Se solicita cerrar compromiso. El señor Jose Lin solicitó información de la inclusión a RURO de sus recicladores, la UAESP emitió oficio con información requerida.
15.04.2025 Luego de la reunión sostenida con el Sr José Lin, la Unidad quedó con el compromiso de enviar comunicación sobre los requisitos para la inclusión en el RURO para los recicladores que lo acompañan en su labor. La cual será emitida el 28 de abril de 2025
17.03.2025 En la reunión sostenida en febrero, el señor José Lin solicitó la instalación en un Ecopunto, pidió aclaración sobre modelo de aprovechamiento y bodega carretera. A partir de esa reunión se citó reunión para el 4 de marzo, la cual fue cancelada por el Edil José David Moya. Esta reunión fue reagendada el 20 de marzo.
31-01-2025
El señor Jose Lin Muricia fue contactado por la UAESP, para coordinar reunión. Sin embargo, manifestó que por motivos de seguridad prefiere tener la reunión en su bodega en Tunjuelito. La dirección reportada es: Cra 12 D#53 - 72 Sur. La reunión se realizará 07/02/2025.</t>
  </si>
  <si>
    <t>Traslado desde IPES - D_ECO104</t>
  </si>
  <si>
    <t>Recorrido Park Way</t>
  </si>
  <si>
    <t>Ciudadana pide ayuda, es recicladora de ocupación y se ha vuelto muy complejo recolectar en especial a las mujeres.
Solicita al alcalde revisar el tema de las políticas de reciclaje.</t>
  </si>
  <si>
    <t>13. Teusaquillo</t>
  </si>
  <si>
    <t>Luz Mery Martinez - 3123249833</t>
  </si>
  <si>
    <t xml:space="preserve">30.06.2025: 07.06.2025 el 03.07.25 se realizará el encuentro de mujeres donde se socializará el catálogo de oferta.
15.06.2025: La UAESP y la AFD en conjunto con todas las subdirecciones adelantarán espacio de reunión para conversar sobre cómo implementar el enfoque de género desde la misionalidad. La reunión será el 18.06.2025.
04.06.2025: La AFD hizo la entrega del producto a la UAESP. En ese sentido, la Unidad está en la fase de revisión, para proceder con la divulgación.
30.04.2025: El producto será entregado en mayo.
31.03.2025: La AFD entregará el producto en mayo de 2025.                                                                                    15.03.2025: Luego del espacio agendado en marzo, el compromiso es acompañar a la señora al shut y evaluar la oferta institucional que se le entregará finalizando mayo, teniendo en cuenta una consultoría con la AFD, donde deben entregar un producto de oferta institucional para mujeres recicladoras.
04.03.2025 En la reunión la señora refiere que ha tenido muchos problemas en su casa, es recicladora de oficio, le quitaron un shoot y no tiene apoyo de su familia en este momento. El compromiso de la UAESP fue conseguir toda la oferta institucional que actualmente el Distrito le podría proporcionar como mujer cabeza de hogar, y la UNidad quedó con el compromiso de realizar acompañamiento al shoot donde ella hacía la la recolección del material desde hace muchos años y la sacaron para intentar hablar con el con el administrador. El nuevo espacio se realizará en la semana del 10 al 14 de marzo. 
28.02.2025 En la reunión la señora refiere que ha tenido muchos problemas en su casa, es recicladora de oficio, le quitaron un shoot y no tiene apoyo de su familia en este momento. El compromiso de la UAESP fue conseguir toda la oferta institucional que actualmente el Distrito le podría proporcionar como mujer cabeza de hogar, y la UNidad quedó con el compromiso de realizar acompañamiento al shoot donde ella hacía la la recolección del material desde hace muchos años y la sacaron para intentar hablar con el con el administrador. El nuevo espacio se realizará en la semana del 10 al 14 de marzo.
Desde la SDDE no manejamos la política pública de recicladores, recomendamos conversar con UAESP.
31.01.2025: La señora Luz Mery Martínez fue contactada y se realizará reunión presencial el 11/02/2025 a las 9:00 a.m. en las instalaciones de la UAESP. </t>
  </si>
  <si>
    <t xml:space="preserve">15.07.2025 Amablemente se solicita cerrar el compromiso. El pasado 3 de julio se llevó a cabo el V Encuentro de Mujeres Recicladoras, un espacio concebido para visibilizar y exaltar la labor de las mujeres recicladoras de oficio en la ciudad de Bogotá. Esta iniciativa, liderada por la UAESP, contó en esta ocasión con el apoyo de la Agencia Francesa de Desarrollo (AFD), en el marco de la asistencia técnica con enfoque de género que se viene desarrollando desde inicios de 2025.
El eje central del Encuentro fue la socialización de un catálogo práctico y aplicable de acciones afirmativas dirigidas a las mujeres recicladoras. Este documento recoge la oferta institucional del nivel distrital y parte de la nacional, a la cual ellas pueden acceder. Entre los temas priorizados se encuentran oportunidades en educación, fortalecimiento empresarial, apoyo físico, emocional y psicosocial, así como actividades de recreación y deporte, acceso a subsidios y apoyo a emprendimientos, entre otros.
</t>
  </si>
  <si>
    <t>Traslado desde SDDE - D_ECO112</t>
  </si>
  <si>
    <t>Visita Plataforma Los Luceros</t>
  </si>
  <si>
    <t xml:space="preserve">Plaza de Mercado de Los Luceros: trabajar articuladamente con el IPES para mitigar problemas de ocupación de personas con oficio de recicladores. </t>
  </si>
  <si>
    <t xml:space="preserve">31.03.2025 se realizó reunión con la señora Adriana Bautista de REDES del IPES. En este espacio se consultó sobre las dinámicas que se hayan identificado en la zona colindante a la Plaza de Mercado y sobre la identificación de población carretera. 
De acuerdo con esto, el IPES aclara que se ha realizado aproximación a la zona con la Alcaldía Local y que la presencia de población carretera recicladora es muy baja. Cuando se acercan a esta zona, es para vender prendas y objetos que se venden en la zona. 
28.02.2025 Se realizó reunión con el IPES, donde se  mostró la situación  alrededor de esa plaza de mercado. El IPES comentó que es una problemática que viene presentándose desde hace mucho tiempo y que ellos ya la están trabajando con la alcaldía local. El compromiso para una próxima intervención, será la articulación con la UAESP. No obstante, aclararon que realmente el problema no es de carreteros, sino de población habitante de calle que se hace alrededor y de los coroteros que venden alrededor de la plaza de mercado.
31.01.2025:Se estableció comunicación con el IPES, para coordinar reunión. Este espacio se llevará a cabo el 10/02/2025 </t>
  </si>
  <si>
    <t>31.03.2025 A la fecha el IPES no ha convocado sesiones de intervención, teniendo en cuenta que esta entidad quedó con el compromiso de citar los espacios.                                                                                                                                                                      15.03.2025: Se solicita amablemente dar cierre al compromiso.</t>
  </si>
  <si>
    <t>Recorrido Incendio Bosa</t>
  </si>
  <si>
    <t>Ciudadanos solicitan ayuda con la legalización de los servicios públicos (en especial energía y agua) en el sector de San Bernardino (barrio acapulco 1 y 2, villa Ema, potreritos, Villa Celina, la arrinconada, el Descanso, nuevo Horizonte) en Bosa.</t>
  </si>
  <si>
    <t>Julio Jiménez -  3165397912 - juliosjimenez@gmail.com
Alberto Hernández  - 3123088494 
Alba Roció Tovar - 3124690738</t>
  </si>
  <si>
    <t xml:space="preserve">15.10.2025: El 1 de octubre se realizó reunión con comuneros y no comuneros, con el fin de socializar la propuesta de nombres definitivos para los 11 barrios que se encuentran en trámite de legalización, en la cual se logro acordar la lista de nombres finales. Posteriormente, se envio oficio a la SDP bajo radicado 2-2025-64230 del 09/10/2025 con el fin de que se expidan las aceptaciones cartograficas para los barrios ya aprobados y se solicitó la tercera mesa de aceptación cartográfica para evacuar tres barrios más y dejar  pendiente 2 barrios. 
30.09.2025: El 29 de septiembre se realizó una mesa de trabajo de seguimiento al acuerdo previo con el Cabildo Muisca de Bosa y se programó para el 1 de octubre, con comuneros y no comuneros, una reunión con el fin de socializar la propuesta de nombres definitivos para los 11 barrios que se encuentran en trámite de legalización. Una vez se cuente con los nombres definitivos, se informará a la SDP, con el fin de que se expidan las aceptaciones cartográficas para los barrios ya aprobados. Este proceso está relacionado con la legalización urbanística en las áreas de manejo diferenciado (AMD) determinadas en la adopción de la modificación del Plan Parcial Edén-El Descanso, mediante el Decreto 521 de 2023. 
15.09.2025: El 3 de septiembre de 2025 se realizó la segunda mesa de aceptación cartográfica con la SDP, en la cual se aprobo el primer paquete de tres planos (tres barrios) y se realizaron observaciones al segundo paquete de planos. Los nombres definitivos de estos barrios aún están pedientes, ya que desde la SDHT se continua a la espera de la respuesta por parte del Cabildo Muisca de Bosa. Este proceso está relacionado con la legalización urbanística en las áreas de manejo diferenciado (AMD) determinadas en la adopción de la modificación del Plan Parcial Eden-El Descanso, mediante el Decreto 521 de 2023.                                                                                                                     31.08.2025: Se solicitó a SDP mediante radicado 2-2025-49080 del 26 de agosto la segunda mesa de aceptación cartografica para el segundo paquete de planos que incluyen otros 3 barrios que hacen parte de las AMD, la cual esta programada para el finales del mes de septiembre. El pasado 26 de junio se realizó taller con el cabildo Muisca de Bosa, en el cual solicitan sean renombrados los barrios de manera que mantengan la identidad del cabildo y a la fecha no se ha recibido respuesta del cabildo con el nombre propuesto.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15.08.2025: El 4 de agosto de 2025 se realizó la primera mesa de aceptación para 3 de los 12 barrios, dando prioridad a los asentamientos con mayor presencia de comuneros. La mesa de aceptación cartografica para los planos de estos 3 barrios se solicito a SDP mediante radicado 2-2025-39003 y esta programada para el mes de septiembre. El pasado 26 de junio se realizó taller con el cabildo Muisca de Bosa, en el cual solicitan sean renombrados los barrios de manera que mantengan la identidad del cabildo.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31.07.2025: El 04 de agosto se realizara la primera mesa de aceptación cartográfica con SDP para 3 de los 12 barrios, dando prioridad a los asentamientos con mayor presencia de comuneros. Actualmente, se esta gestionando con el Cabildo Muisca de Bosa para realizar nuevas mesas con la comunidad en el mes de agosto, con el fin de concertar los nombres definitivos.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15.07.2025: Se realiza la solicitud de mesa de aceptación cartográfica para el 31 de julio de 2025, para 3 de los 12 barrios, dando prioridad a los asentamientos con mayor presencia de comuneros. El pasado 26 de junio se realizó taller con el cabildo Muisca de Bosa, en el cual solicitan sean renombrados los barrios de manera que mantengan la identidad del cabildo.  De esta forma, en agosto se realizará nuevas mesas con la comunidad con el fin de concertar los nombres definitivos y de manera paralela se realizarán mesas de aceptación cartográfica con SDP.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30.06.2025: El pasado 26 de junio se realizó taller con el cabildo Muisca de Bosa, en el cual solicitan sean renombrados los barrios de manera que mantengan la identidad del cabildo y adicional darán el orden de priorización, con el cual iniciaremos la solicitud de mesas de aceptación ante la SDP.  De esta forma, en agosto se realizará nuevas mesas con la comunidad con el fin de concertar los nombres definitivos y de manera paralela se realizarán mesas de aceptación cartográfica con SDP.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15.06.2025:  A la fecha se encuentran aprobados los levantamientos topográficos aportados por la empresa INCIGE por parte de la SDHT. En la última semana del mes de junio se realizará taller exclusivamente con el cabildo Muisca de Bosa para socializar los planos definitivos, con el fin de dar cumplimiento a los acuerdos pactados en la consulta previa.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31.05.2025:  La SDHT se encuentra en revisión de los levantamientos topográficos aportados por la empresa INCIGE. Ya se culminó con los talleres de socialización con la comunidad aprobando los planos definitivos y la empresa INCIGE entregó los ultimos ajustes solicitados por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15.05.2025: La SDHT se encuentra en revisión final de los levantamientos topográficos aportados por la empresa INCIGE. Ya se culminó con los talleres de socialización con la comunidad aprobando los planos definitivos y la empresa INCIGE se encuentra realizando los ultimos ajustes solicitados por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30.04.2025: La SDHT se encuentra en revisión final de los levantamientos topográficos aportados por la empresa INCIGE. Se continuará con talleres para abordar a la mayoria de la comunidad y aprobar los planos definitivos.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15.04.2025: Se continúa con la etapa de terminación de levantamientos topográficos en las Áreas de Manejo Diferenciado (AMD) dentro del Plan Parcial Eden-El Descanso, la cual está prevista hasta abril de 2025, según el Contrato 1720 de 2024 con la empresa INCIGE. Se realizarón talleres donde se presenta el plano de loteo para aprobación de la comunidad los días 11,12 y 13 de abril del 2025 y el 15 de abril con el cabildo muisca de manera partiular. Se continuará con talleres para abordar a la mayoria de la comunidad y aprobar los planos definitivos para finales de abril.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31.03.2025: Se continúa con la etapa de levantamientos topográficos en las Áreas de Manejo Diferenciado (AMD) dentro del Plan Parcial Eden-El Descanso, la cual está prevista hasta abril de 2025, según el Contrato 1720 de 2024 con la empresa INCIGE, a la fecha ya realizaron poligonales y se encuentran en levantamiento de detalles en el territorio.  Así mismo, se realizaron los talleres de socialización el 27, 28 y 29 de enero, en los cuales se presentó al contratista, se definieron los nombres definitivos de los barrios (Chiguasuque, Urbanización Santa Clara, Acapulco, Villa Celina, Villa Esmeralda, Nuevo Horizonte, El Triunfo II, La Orquídea, El Trébol, Nuestra Señora de La Paz, Bosa Valle del Sol, Villa Gaby) y se escogieron los lideres por parte de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15.03.2025 : Se continua con la etapa de los levantamientos topográficos en las  AMD (Areas de manejo diferenciado)  dentro del Plan Parcial  Eden- El Descanso.                                                                                                  
 28.02.2025 : Se continua con la etapa de los levantamientos topográficos en las  AMD  dentro del Plan Parcial  Eden- El Descanso.
15.02.2025: Se esta adelantando la etapa de levantamientos topográficos, la cual esta prevista hasta abril de 2025 mediante el Contrato 1720 de 2024 con la empresa INCIGE. 
06.02.2025:  se adelantan las actividades iniciales de la etapa previa de legalización urbanística en la áreas de manejo diferenciado AMD determinadas en la adopción de la modificación del Plan Parcial  Eden- El Descanso Decreto 521 de 2023, las cuales son: levantamientos topográficos y talleres sociales informativos, se aclara que no todos los barrios mencionados en la solicitud se encuentran en las AMD, especificamente La Arrinconada.
</t>
  </si>
  <si>
    <t xml:space="preserve">21-10-2025 en seguimiento </t>
  </si>
  <si>
    <t>Evento Comedores- SDIS</t>
  </si>
  <si>
    <t xml:space="preserve">Ciudadano solicita información sobre quién va asumir los costos de las obras de instalación del alcantarillado en el Barrio San José de Bavaria, ¿los propietarios o el Distrito? </t>
  </si>
  <si>
    <t xml:space="preserve">11. Suba </t>
  </si>
  <si>
    <t xml:space="preserve">Edgar Pedraza - 3042912956 - Ep.consultor@hotmail.com </t>
  </si>
  <si>
    <t xml:space="preserve">14-03-2025: Se notifico al ciudadano: 
En respuesta a su solicitud sobre quién asumirá los costos de las obras de instalación del
alcantarillado en el Barrio San José de Bavaria, le informamos que, de acuerdo con lo ordenado
en el auto del 6 de octubre de 2014, proferido por el Tribunal Administrativo de Cundinamarca, se
dispuso lo siguiente:
“SEGUNDO: ÓRDENASE a la EMPRESA DE ACUEDUCTO Y ALCANTARILLADO DE
BOGOTÁ que en el término máximo de la siguiente vigencia fiscal proceda a hacer la
correspondiente apropiación presupuestal, para la construcción de las redes secundarias
de alcantarillado de la urbanización San José de Bavaria, cumplido lo cual debe proceder
a celebrar el respectivo contrato para la ejecución de las obras y, posteriormente, repita vía
facturación a los usuarios los costos en que haya incurrido, de conformidad con lo razonado
en la parte motiva de esta providencia.”
En ese sentido, la EAAB debe ejecutar las obras y recuperar los costos a través de la facturación
a los usuarios beneficiarios.
Respuesta oficial: https://acueducto-my.sharepoint.com/personal/emontilla_acueducto_com_co/Documents/Evidencias%20tareas%20Alcalde/H%C3%81BIT%20120/RTA%20DP%20CIUDADANO%20COBRO%20REDES%20SJB%201530001-S-2025-040203%20(1).pdf?CT=1742314332438&amp;OR=ItemsView&amp;wdOrigin=OUTLOOK-METAOS.FILEBROWSER.FILES-FOLDER
28.02.2025:  se continua con las gestiones para dar cumplimiento.
31.01.2025: Se llama al usuario para establecer la problematica y posteriormente informar a las zona 1, as lo cual, se establecio que la empresa realizó una actuación jurídica a la magistrada Nely Villamizar con la finalidad de aclarar temas de recobro, estamos a la espera del pronunciamiento para poder iniciar las actividades de formulación.
</t>
  </si>
  <si>
    <t xml:space="preserve">10/02/2025 En proceso. </t>
  </si>
  <si>
    <t xml:space="preserve">no es posible ver la respuesta </t>
  </si>
  <si>
    <t xml:space="preserve">Ciudadana solicita ayuda con la red de alcantarillado de la cuadra, cuando llueve se rebosan las aguas negras, indica que se debea las obras que se realizaron en el sector.  Calle 68b # 75L – 94 sur barrio Santo Domingo en Ciudad Bolívar. </t>
  </si>
  <si>
    <t>Carolina Rodriguez- 3232179121- Karito2397@hotmail.com</t>
  </si>
  <si>
    <t xml:space="preserve">25.02.2025. Actualmente desde la SDHT se esta adelantando la etapa de levantamientos topográficos, la cual esta prevista hasta abril de 2025 mediante el Contrato 1720 de 2024 con la empresa INCIGE. </t>
  </si>
  <si>
    <t xml:space="preserve">Ciudadana solicita ayuda con el alcantarillado del sector, Barrio Santo Domingo calle68B #75l-69 sur. indica que la comunidad hizo una zanja para filtrar las aguas, pero esta se ha llenado de maleza, lo que ha generado plagas que se meten a las casas. </t>
  </si>
  <si>
    <t>Lili Rodríguez- 3114698976- lilirodri63@gmail.com</t>
  </si>
  <si>
    <t xml:space="preserve">10/02/2025 Se contacta a la ciudadana, para referirele sobre la revision y encontrando que, no hay filtración alguna. Así mismo en la misma visita se revisaron las redes oficiales de Alcantarillado sanitario y pluvial de la Carrera 76 Bis parte alta de los predios, las cuales se encuentran en normal funcionamiento hidráulico. Sin embargo, la ciudadana insiste en que se debe hacer una verificación nueva cuando llueve, a lo cual, se le piden soportes para poder generar nuevamente una revisión, en dado caso de que nuevamente se presenten incidentes. 
Reporte: Se llama al usuario para establecer la problematica y posteriormente informar a las zona 4.  Desde la zona se comento que el día 30 de enero de 2025, se envió el verificador adscrito a esta División quienes realizo el recorrido con el señor JOSÉ AGUILAR PARDO líder comunitario del sector.
Donde se evidencio que el predio de la Calle 68 B Sur N° 75 L 69, tienen la caja domiciliaria con drenaje normal en vía recebo, redes comunitarias no visibles y no se observa filtración alguna.
</t>
  </si>
  <si>
    <t>Evento</t>
  </si>
  <si>
    <t>1 2 3 al cole otra vez</t>
  </si>
  <si>
    <t>Ciudadana solicita subsidio de vivienda, manifiesta que le hace falta 8 millones para el cierre financiero y se encuentra a dos meses de la entrega del apartamento.</t>
  </si>
  <si>
    <t>CC 53029077 - Adriana Ramírez - 3142823176 - adrianet@live.com</t>
  </si>
  <si>
    <t xml:space="preserve">28.02.2025: Desde la Subsecretaria de gestión Financiera se da por finalizada esta actividad después de brindarle toda la información suficiente, además de indicarle a la ciudadana que debe acercarse a su entidad financiera  para para que  amplie el crédito hipotecario y así pueda suplir  los 8 millones de pesos.
15.02.2025: El lider social se comunica con la ciudadana, Adriana Ramirez maniefiesta  se que  cuenta con cierre financiero en proyecto Cristalina con la constructora Bolivar. Adicional, indaga  que la señora se encontraba esperando el subsidio de mi casa ya pero desistio del subsidio ya la espera fue muy larga y su escrituracion es para este año. El lider social brinda informacion acerca del subsidio de Reactiva tu compra Reactiva tu hogar para iniciar la postulacion.Sin embargo la usuaria manifiesta que  aun con el sub sidio de reactiva  le siguen haciendo falta 8 millones de pesos los cuales manifesto que conseguiria ampliando su credito hipotecario. Por ultimo, se envia correo electronico  a la cosntructura para que realizaran la postulacion, cuando la usuaria radicara la solicitud, pero no se tuvo respuesta por parte de ellos. </t>
  </si>
  <si>
    <t>IMG - portal TransMilenio Suba</t>
  </si>
  <si>
    <t xml:space="preserve">Ciudadano solicita revisar el cobro de alcantarillado, indica que el costo es más alto que del servicio de acueducto, cuenta contrato No 11000740 ubicado en la Cra 94B #145a - 38 Barrio Java Primer Sector localidad de Suba. </t>
  </si>
  <si>
    <t>CC 19240129 - Pablo Alfonso Sierra - 3123196265 - pablofonsil@gmail.com</t>
  </si>
  <si>
    <t xml:space="preserve">
17-02-2025: Se notifico mediante correo electrónico la respuesta respecto al consumo, mayor ampliación: 
•	https://acueducto-my.sharepoint.com/personal/emontilla_acueducto_com_co/Documents/Evidencias%20tareas%20Alcalde/H%C3%81BIT%20124/3121001-S-2025-058508.pdf?CT=1741972000912&amp;OR=ItemsView&amp;wdOrigin=OUTLOOK-METAOS.FILEBROWSER.FILES-FOLDER
•	https://acueducto-my.sharepoint.com/personal/emontilla_acueducto_com_co/Documents/Evidencias%20tareas%20Alcalde/H%C3%81BIT%20124/Copia%20del%20Acto%20Administrativo%20N%C2%B03121001-S-2025-048835%20del%2014%20de%20febrero%20de%202025.pdf?CT=1741972124659&amp;OR=ItemsView&amp;wdOrigin=OUTLOOK-METAOS.FILEBROWSER.FILES-FOLDER
</t>
  </si>
  <si>
    <t xml:space="preserve">Por parte del Acueducto se realizo la gestion y fue tramitado el compromiso, por lo cual se solicita cierre del mismo. </t>
  </si>
  <si>
    <t xml:space="preserve">Ciudadano solicita revisar el cobro de recolección de basura es muy costoso, dice que tiene 4 puntos de cocina y por cada uno le hacen un cobro, cuenta contrato No 1526341-3 / 1607014 / 3579490 / 3579491 ubicado en la Cra 94B #145a - 38 Barrio Java Primer Sector localidad de Suba. </t>
  </si>
  <si>
    <t xml:space="preserve">31.08.2025: Se adjunta oficio No. 1699123 de 1 de abril del 2025 del operador Area Limpia en el que responde al ciudadano https://we.tl/t-6W4Ct3dHMl. Por tanto, se solicita dar cierre al compromiso.  
15.08.2025:   Se ha solicitado el radicado o respuesta oficial al operado.
31.07.2025: La respuesta la dio directamente el operador, se ha solicitado el radicado o respuesta oficial al operado.
15.04.2025: Amablemente se solicita cerrar el compromiso. El operador respondió directamente al ciudadano
15.03.2025 El prestador se comunicará con el usuario para coordinar visita de revisión y adelantar los ajustes en caso de ser determinado
04.03.2025 Se remitió al prestador Área Limpia la solicitud para que atienda la inquietud del ciudadano, teniendo en cuenta que referencia que tiene 4 puntos de cocina.
</t>
  </si>
  <si>
    <t>Día sin carro - Pasaje gratis transmilenio IMG - portal TransMilenio Suba</t>
  </si>
  <si>
    <t>Ciudadana solicita ayuda para arreglar su casa, ella es paciente oncológica. La vivienda esta ubicada en la carrera 90 a # 159 a 82 casa 5 o interior 5  del barrio Tuna Alta en la localidad de Suba.</t>
  </si>
  <si>
    <t>CC 41796127 - Carmen Ester Castañeda - 3143158351, 3124964555 - Carmenesthercastaneda@gmail.com</t>
  </si>
  <si>
    <t>15.03.2025 Se encuentra en el mismo estado por parte de CVP, debido a que se redirigio a la usuaria a la SDHT para continuar con su requerimiento
28.02.2025 Se realizó contacto telefónico con la señora Carmen Castañeda, por parte de gestión social CVP, se le informa sobre los criterios para la priorización de los territorios, y se le explicó que para la CVP este sector no está priorizado vigencia 2024. Se realizó contacto previo con el profesional de participación Miguel Ducuara de la Secretaria Distrital de Hábitat quien se le contextualizó del caso y a su vez suministro contacto de la gestora social de la Secretaria a cargo de esta zona. Se le suministro el contacto de la profesional Lorena Beltrán Penagos para la orientación de la ciudadana y verificar la posibilidad de su inclusión.</t>
  </si>
  <si>
    <t xml:space="preserve">Ciudadano solicita subsidio de vivienda. </t>
  </si>
  <si>
    <t xml:space="preserve">Juan Camilo Garavito </t>
  </si>
  <si>
    <t>CC 79365186 - Luis Campo Elias Gómez - 3142884575 - Luiscampoelias08@gmail.com</t>
  </si>
  <si>
    <t xml:space="preserve">31.05.2025 En el marco de las revisiones de previabilidad que adelanta la Secretaría Distrital del Hábitat (SDHT) para el proceso de asignación de subsidios de mejoramiento de vivienda habitacional.; se realiza el análisis de las bases de datos, en donde se valida la dirección reportada por el ciudadano y se encuentra que, según la información registrada en catastro, el predio correspondiente presenta una destinación de uso "Urbanizado no edificado", y cuenta con un área de construcción registrada de cero metros cuadrados. Dado que esta condición no cumple con los requisitos establecidos para el programa, se concluye que el ciudadano no es viable para postulación, por lo que no es posible continuar con el trámite para la asignación del subsidio de vivienda. Por lo anterior se establece comunicación el 19 de mayo informándole que no es posible continuar con el trámite de subsidio.
15.05.2025 Se establece comunicación telefonica el dia 7 de mayo con el ciudadano Luis Campo Elías, a quien se le solicita su dirección de residencia, informando que esta corresponde a la Calle 24C Sur No. 10H-42 Este, barrio San Blas, localidad de San Cristóbal. Posteriormente, se procede a verificar y revisar las bases de datos y los mapas de la Secretaría Distrital del Hábitat, encontrando que el barrio hace parte de las áreas de mejoramiento priorizadas en el marco del Plan Distrital de Desarrollo.  Se informa que entre el 14 y el 17 de mayo se llevarán a cabo las postulaciones para el subsidio. 
El 15 de mayo se intento contactar telefonicamente al ciudadano para informarle que las postulaciones se re programaron para el 21 a 24 de mayo en el CDC La Victoria, sin embargo no se logra obtener comunicación.
30.04.2025 Se encuentra en revisión por parte del área de Mejoramiento de Vivienda.
15.04.2025 El señor Luis Campo Elías asiste a las instalaciones de la Secretaria del hábitat el día 03 de abril y es atendido por un líder social. El ciudadano solicita mejoramiento para su vivienda ubicada en el barrio San Blas localidad de San Cristóbal sur se encuentra al día con impuestos, además comenta que su madre cuenta con una discapacidad física y se encuentra bajo su cuidado. se asesora al ciudadano para que se dirija al super cade SUBA para realizar el trámite correspondiente a la discapacidad de su mamá.
31.03.2025  Se logra comunicación telefónica con el Ciudadano Luis y se realiza citación para entregar información requerida el día 03 abril  a las 9 am en las instalaciones de la secretaria de Hábitat. 
15.03.2025  No se logra comunicacion telefonica con el ciudadano, el celular se encuentra apagado todo el tiempo, sin embargo realizamos el envio de la oferta institucional vigente a tra vez de correo electronico.
28.02.2025 No se logra comunicación con el Ciudadano de manera telefónica , se solicita al líder social dar información de la oferta institucional mediante correo electrónico. 
15.02.2025: Se proporciona información del ciudadano Luis Campo al Líder Social, quien se pondrá en contacto con él para ofrecerle la oferta institucional actual de la entidad.
</t>
  </si>
  <si>
    <t>Ciudadana solicita revisar el cobro de alcantarillado, indica que el costo es más alto que el servicio de acueducto, cuenta contrato No 10954519, direccion de la vivienda cra 81a No 145c-16 barrio San Francisco Localidad de Suba</t>
  </si>
  <si>
    <t>CC 20953165 - Etelvina Ortiz - 3197081749 - andresthor24@gmail.com</t>
  </si>
  <si>
    <t xml:space="preserve">14-03-2025- 
Respuesta dada a la usuaria: De conformidad con el numeral 14.23 del artículo 14 de la Ley 142 de 1994 y el artículo 1º del Decreto 229 de 2002 el servició de Alcantarillado es un servicio público domiciliario independiente de otros servicios, el cual tiene sus costos propios de prestación, conforme a la metodología que defina la Comisión de Regulación de Agua Potable y Saneamiento Básico – CRA. Por tanto, la tarifa del servicio de Alcantarillado es establecida por la Empresa con base en lo señalado en la Resolución CRA 287 de 2004 de la Comisión de Regulación de Agua Potable y Saneamiento Básico, por la cual se establece la metodología tarifaria para regular el cálculo de los costos de prestación de los servicios de acueducto y alcantarillado. De acuerdo con lo establecido en esta resolución, el cobro de los vertimientos de alcantarillado tiene directa relación con los consumos de acueducto, los cuales se calculan con base a la metodología contenida en la citada Resolución. Así las cosas, el valor de la factura por concepto de alcantarillado es casi igual al valor de la tarifa por consumo de agua, ya que como se indicó anteriormente, el cobro de los vertimientos de alcantarillado tiene directa relación con los consumos de acueducto. Por lo tanto, la tarifa de alcantarillado se debe cobrar con base en el consumo de acueducto.
FACTURA DE CONSUMO DE CONSUMO REAL DE MES MTS3 CONSUMO PROMEDIO HISTÓRICO MTS3 PROCENTAJE DESVACIÓN 03/07/2024 al 30/08/2024 45 35 28.57% 31/08/2024 al 30/10/2024 49 35 40% 31/10/2024 al 28/12/2024 52 35 48.57% Página 4 de 5 MPFD0801F02-05 Adicional a ello, el cobro por alcantarillado es más alto que el de acueducto porque el alcantarillado incluye el costo de recolectar y tratar las aguas residuales.
Mas información en: https://acueducto-my.sharepoint.com/personal/emontilla_acueducto_com_co/Documents/Evidencias%20tareas%20Alcalde/H%C3%81BIT128/S-2025-059398.pdf?CT=1741971831088&amp;OR=ItemsView&amp;wdOrigin=OUTLOOK-METAOS.FILEBROWSER.FILES-FOLDER
28/02/25:  se continua con las gestiones para dar cumplimiento.
15/02/2025: Se llama al usuario para establecer la problematica y posteriormente informar a las zona 1, la cual es la encargada de verificar la situación.                                                                                                                                                     
     </t>
  </si>
  <si>
    <t>Entrega parque Palermo Sur</t>
  </si>
  <si>
    <t xml:space="preserve">Edil de la localidad de Rafael Uribe Uribe solicita reunión con el Alcalde para tratar el tema de titulación de los barrios y predios en el sector La Chiguaza en la localidad de Rafael Uribe. Se solicita adelantar la gestión desde el sector. </t>
  </si>
  <si>
    <t>CC 1023942649 - Mariano Esteban  Aperador Silva - 3133750114 - marianocaba2409@gmail.com</t>
  </si>
  <si>
    <t xml:space="preserve">15.10.25 Estamos a la espera de respuesta por parte de DADEP para continuar con el proceso
30.09.25 Se realizó la actualizacion de la base de DADEP, por lo tanto se recibieron algunos conceptos de ENEL para dar inicio al tramite correspondiente.
15.09.25 Desde el equipo tecnico se solicito impulso al DADEP sobre los avances de solicitud de conceptos de ENEL
31.08.05 Seguimos a la espera de expedientes por parte del DADEP para iniciar tramite
15.08.25 Se culmino el proceso relacionado con los 5 expedientes mencionados anteriormente, nos encontramos a la espera de nuevos expedientes por parte del DADEP para iniciar tramite.
31.07.25 Se gestionaron 5 expedientes, de los cuales 1 ya cuenta con la viabilidación social, técnica y jurídica y se envío para elaboración del acto administrativo, otro expediente se envío para cruce de información en FONVIVIENDA y los tres restantes se enviaron para viabilidad técnica.
15.07.25 Se adelanto el seguimiento a todas comunciaciones enviadas a las diferentes entidades para lograr la documentacion solicitada por DADEP para continuar con el tramite de transferencia del terreno ubicado en el folio de la Chiguaza.
30.06.25 Se tienen 9 expedientes que se encuentran en viabilidad social, 1 en viabilidad tecnica y 1 en viabilidad juridica. Estamos a la espera de una reunion que solicito el Director DUT al DADEP para revisar la transferencia de los 22 predios, ya que se radicaron al DADEP y aun no tenemos respuesta de la entidad.
15.06.2025 Se realizaron 5 llamadas por seguimiento del equipo social, se recibieron 2 radicados de documentos por trámites nuevos, pero no se pueden adelantar porque no hacen parte del inventario de la CVP, se realizará mesa de trabajo con la JAC del Barrio El Portal, estamos a la espera de confirmacion de fecha por disponibilidad de ellos.
31.05.25 Se realizaron 24 visitas a predios, las zonas de visita entre otras fueron (Portal primer y segundo sector, San Agustin, La paz Cebadal, La Paz Caracas, La Paz la Torre, Danubio Azul) se realizo un espacio de dialogo el 26 de mayo en el cual solo asistieron 2 familias de las visitadas, por lo tanto se programara un segunda convocatoria  para invitar a las personas que se encuentran en transferencia del DADEP a la CVP y que aun no han entregado documentos, para realizar un 2o espacio de dialogo en el mes de junio. Con las personas que entregaron documentacion se iniciara visita de habitabilidad para iniciar proceso de titulacion.
15.05.25 El 16 los expedientes tecnicos serán recibidos y asi se llamaran a las familias para avisarles que se comenzarán las visitas de convocatoria el dia miercoles 21 de mayo, para comenzar el proceso de titulacion
30.04.25 En seguimiento de las respuestas a los oficios, han llegado de 3 entidades (2025EE560, 202517000012282,
202517000012942), faltan otras 3, se citara a reunion para compromisos la tercera semana de mayo.
15.04.25 En seguimiento a las respuestas de los oficios enviados a las entidades, preparando la informacion para los compromisos para el mes de mayo
26.02.2025 Reunion con el Edil Mariano Aperador, lideres del sector la Chiguaza, (sectores La reconquista, La paz Cebadal, La Paz Caracas, La Paz la Torre, Villa Esther y El Danubio), se aclaro el trabajo realizado y quedamos comprometidos para el mes del mayo a la identificacion de predios que aun no estan titulados, y a solicitar varios conceptos a diferentes entidades del Distrito, estos ya fueron tramitados pero estamos esperando la respuesta de la totalidad (el Edil quedo de apoyar esta gestion para tener las respuestas en menos tiempo), para solicitar la transferencia requerimiento del DADEP para continuar con proceso."
</t>
  </si>
  <si>
    <t>Traslado SDHT a CVP</t>
  </si>
  <si>
    <t>Salida Candelaria y San Bernardo</t>
  </si>
  <si>
    <t>Priorizar limpieza del perímetro de las sedes de la IED Antonio José Uribe, especialmente en las horas de salida y entrada de los niños. Por tarde, a partir del viernes 7 de marzo</t>
  </si>
  <si>
    <t xml:space="preserve">10.03.2025 La IED se encuentra priorizada por la Unidad, en el marco de la estrategia de eliminación de puntos críticos en entornos escolares. En los hallazgos se puede evidenciar que: 
- Ubicación de bodegas de reciclaje para la compra y venta de materiales, sobre la avenida Comuneros y la kr 9, lo cual propicia la presencia de recicladores de oficio y la labor de separación de materiales en el espacio público. 
- Habitantes de calle, comercio informal y consumidores de SPA, debido a la cercanía con la zona de Tercer Milenio, Bicentenario y San Bernardo, existe un flujo constante de esta población, siendo los habitantes de calle y consumidores de SPA, los que presentan mayor permanencia en la zona de interés. 
- Tipo de residuos: ordinarios mixtos (papel, plástico, orgánicos, espumas, textiles (ropas, cobijas), maderas, RCD, voluminosos y llantas.
Teniendo en cuenta lo anterior, la UAESP ha realizado: 
- Presentación de estrategia en comité de habitabilidad en calle. (04 de febrero) 
- Reunión de socialización con rectora del Colegio Antonio José Uribe. (05 de febrero) 
- Reunión para presentación de la estrategia a la oficina de Seguridad de la Alcaldía Local, Colegio Antonio José Uribe, Secretaría de Educación y representantes del Colegio Aulas Colombianas San Luis (Segundo punto crítico). (13 de febrero) 
-Mesa de trabajo Antonio José Uribe. (13 de febrero) 
- Reunión virtual con operador de aseo y Sec. De educación. (19 de febrero) 
- Reunión con SDIS para estrategia de recuperación Antonio José Uribe. (20 de febrero) 
- Socialización de avances de la estrategia en mesa de espacio público. (26 de febrero) 
- Socialización de avances mesa de entornos escolares. (27 de febrero) 
- Socialización de primera intervención con SDIS, espacio comité de habitabilidad en calle. (04 de marzo) 
- Jornada de abordaje de habitante de calle y recicladores. (10 de marzo) </t>
  </si>
  <si>
    <t xml:space="preserve">15.03.2025: Se solicita amablemente dar cierre al compromiso.
10.03.2025: La UAESP busca eliminar el punto crítico desde la raíz, con estrategias tendientes a generar consciencia sobre el arrojo. </t>
  </si>
  <si>
    <t>Mapa (en formato IDECA para poderlo traslapar con otros mapas) con los lugares de separación de residuos (sean ECAS formalmente reconocidas o no) en el polígono entre Calle 1 (límite sur), Avenida Caracas (límite occidente), Calle 13 (límite norte) y Carrera 7a (límite oriental). Los vecinos de la zona nos contaron que se abren bodegas de reciclaje de un momento para otro. ¿Dónde están las bodegas? ¿tienen autorización? ¿cuáles son sus horarios de apertura?
Debemos cruzar ese mapa, entre otras, con paraderos del transporte Zonal</t>
  </si>
  <si>
    <t>10.03.2025. Se deja como soporte la información solicitada
https://we.tl/t-c4s6a5GLy5</t>
  </si>
  <si>
    <t>evidencia en repositorio:  https://alcaldiabogota.sharepoint.com/:f:/s/CumplimientoCompromisosAlcalde/EuiTrnstJ5JFu0w6lOmG3DQBYGbD77jdhxFsv5IdQb0tYg?e=cmBEt2</t>
  </si>
  <si>
    <t>Junto con DADEP e IDU. ¿Es posible intervenir o revitalizar la Calle 1C Bis entre carreras 9 y 8? ¿qué podríamos hacer?</t>
  </si>
  <si>
    <t xml:space="preserve">15.03.2025: Desde la SDHT se reviso la posibilidad de intervenir la  Calle 1C Bis entre carrera 8 y 9 bajo el programa  "Revitaliza Tu Barrio", no obstante, esta dirección no se encuentra dentro de las poligonos priorizados a intervenir. Asi mismo, para la estrategia de "Territorios Mágicos", se requiere que sea la comunidad quien postule el espacio y que reunan los criterios de viabilidad técnica y social. 
Finalmente, una vez visitado el espacio propuesto por la Alcaldía, se ha identificado que el lugar puede ser intervenidos técnicamente, pero frente a los criterios sociales, se considera que la estrategia no puede desarrollarse de la mejor manera, ya que, por las condiciones sociales del territorio, las intervenciones que se han hecho en este espacio público se deterioran rápidamente.
10.03.2025: Desde la SDHT se reviso la posibilidad de intervenir la  Calle 1c bis entre carrera 8 y 9 bajo el programa  'Revitaliza Tu Barrio y la iniciativa de 'Territorios Mágicos, no obstante, esta dirección no se encuentra dentro de las poligonos priorizados a intervenir. 
</t>
  </si>
  <si>
    <t xml:space="preserve">31.03.2025 Se solicita amablemente dar cierre a el compromiso ya que una vez revisada la actividad no esta prevista de la SDHT realizar alguna intervencion en la calle 1c entre carrera 8 y 9. </t>
  </si>
  <si>
    <t>Con Aguas de Bogotá y Secretaría de Seguridad. En todo caso, informar al despacho. El Comandante de la Estación de Policía (Cr. Carlos Torres) nos dijo que la UEASP pone a disposición de la estación 2 volquetas los días jueves para recoger cambuches. Sin embargo, dice que es muy poco para todo lo que deben hacer, por lo que quisiera contar con esas 2 volquetas al menos 3 veces a la semana. ¿Será posible?</t>
  </si>
  <si>
    <t xml:space="preserve">Cr. Carlos Torres, comandante de la estación de policía. </t>
  </si>
  <si>
    <t>15.03.25 La UAESP no cuenta con volquetas propias.
10.03.2025 La UAESP se encuentra revisando la disponobilidad de volquetas para la actvidad en mención.</t>
  </si>
  <si>
    <t>31.03.2025: Se solicita amablemente trasladar petición a Aguas Bogotá.
15.03.25 Se sugiere trasladar petición a Aguas de Bogotá, teniendo en cuenta que la UAESP no cuenta con volquetas propias.</t>
  </si>
  <si>
    <t>La rotonda de la Crr 10 con Calle 6a debe permanecer limpia. Si no se está haciendo, al menos 3 veces por semana debe hacerse limpieza profunda. Recoger residuos. Descolgar la ropa que queda en los travesaños de concreto de la estructura.</t>
  </si>
  <si>
    <t>15.03.2025 La rotonda cuenta con barrido manual diario 3 veces al día, turno día, tarde y noche.Adicionalmente, se hace recolección diaria en la mañana y en la noche.
10.03.2025 La UAESP en conjunto con el operador y Aguas de Bogotá garantizarán la atención diaria del punto mencionado.</t>
  </si>
  <si>
    <t>15.03.2025: Se solicita amablemente dar cierre al compromiso, teniendo en cuenta que la atención es diaria.</t>
  </si>
  <si>
    <t>Con Aguas de Bogotá. Garantizar la limpieza de residuos (incluidos escombros y llantas) en el separador de la Calle 1 entre Crr 10 y Caracas.</t>
  </si>
  <si>
    <t xml:space="preserve">15.03.2025 La calle 1 tiene recolección diaria en la mañana y en la noche.
10.03.2025 La UAESP en conjunto con el operador y Aguas de Bogotá garantizarán la atención diaria del punto mencionado
</t>
  </si>
  <si>
    <t>15.03.2025: Se solicita amablemente dar cierre al compromiso.</t>
  </si>
  <si>
    <t>SDDE - Feria de empleo</t>
  </si>
  <si>
    <t xml:space="preserve">Ciudadano solicita vivienda, manifiesta que con lo que paga arriendo puede pagar una cuota de la vivienda, tambien indica que es una persona con discapacidad múltiple, desplazado por el conflicto armado y es una persona trans. El sitio donde vive actualmente, en el barrio Potosí - Ciudad Bolívar, lo van a demoler y no tiene para donde irse a vivir.  </t>
  </si>
  <si>
    <t xml:space="preserve">CC 1106484718 - Andrés Felipe Cardenas Garzón - 3138970234 - ycardenas133@gmail.com </t>
  </si>
  <si>
    <t xml:space="preserve">30.04.2025 Se realiza seguimiento telefónico en el cual manifiesta haberse acercado a las instalaciones para la postulación del programa de Ahorro para mi casa.
15.04.2025 El ciudadano Andres Cardenas asiste y se logra realizar el asesoramiento por el profesional del programa Ahorro para mi Casa y la documentación necesaria para que pueda realizar la inscripción. Sin embargo, queda el compromiso de realizar una llamada telefónica al ciudadano para indicarle cuando será el día de inscripciones.
31.03.2025 Se logra comunicación telefónica con  el señor Andrés Felipe Cárdenas y se concreta citación para brindarle el asesoramiento y toda información requerida acerca de la oferta institucional el día 03 de abril a las 10 am en las instalaciones de la secretaria de Hábitat.
15.03.2025 Se proporciona información al  lider social para que se comunique con el ciudadano y se de la  orientación necesaria para que pueda postularse en el subidio de arrendamiento y posterior a  se puedan vincular en el programa de Oferta Preferente. 
</t>
  </si>
  <si>
    <t>Ciudadano solicita subsidio de arrendamiento o bonos de gobierno porque no tiene empleo hace más de un año.</t>
  </si>
  <si>
    <t>CC 1019030619 - Miyer Anerd Roa Jiménez - 3107129062 - miyeranerdr@gmail.com</t>
  </si>
  <si>
    <t xml:space="preserve">30.04.2024 Se realiza llamada telefónica, donde se realiza seguimiento y el ciudadano manifiesta que no logro postularse al Subsidio de Ahorro para mi casa, porque no le cargaba la plataforma. Por lo anterior se brinda información para que este pendiente a futuras convocatorias. Se da por terminado el seguimiento al ciudadano.
15.04.2025 El señor Miyer Roa asiste y es atendido por el líder social. Nos indica que se encuentra desempleado, pero realiza el pago de arriendo, se brinda información para que pueda aplicar al programa Ahorro Para mi Casa y se deja compromiso de indicarle la fecha de apertura y de inscripción a el programa.
31.03.2025 Se logra comunicación telefónica con el ciudadano y se concreta citación para brindarle el asesoramiento y toda información requerida acerca de la oferta institucional el día 03 de abril a las 2 pm en las instalaciones de la secretaria de Hábitat.
15.03.2025 Se proporciona información al  lider social para que indague sobre las condiciones del ciudadano y brindar oferta instiucional indicada para el usuario. Adicional, se solicitida amablemente realilzar traslado a la entidad competen que puedan brindar el acompañamiento al ciudadano relacionado a """"bonos de gobierno"""".
</t>
  </si>
  <si>
    <t>GRAN FERIA DE VIVIENDA “MI CASA EN BOGOTÁ”</t>
  </si>
  <si>
    <t>Ciudadano solicita mayor información referente a los subsidios que ofrece el Distrito para pagos de arriendo y/o para compra de vivienda propia, así como recibir asesoría para poder postularse a los mismos. 
La secretaria Vanessa mencionó los programas "Curso de Educación e Inclusión Financiera" y "Ahorro para mi Hogar" dar mayor información sobre estos programas.</t>
  </si>
  <si>
    <t>CC 1020840416 - Nicolás Esteban Castillo Casanova - 3106657828 - Estebanc81@hotmail.com</t>
  </si>
  <si>
    <t>31.03.2025 Se logra comunicación telefónica con el ciudadano Nicolas y se concreta citación para brindarle el asesoramiento de la información requerida acerca de la oferta institucional el día 04 de manera virtual, por lo anterior se envía correo con el enlace de conexión para ser atendido por el líder social. Adicional el usuario manifiesta que si recibió la información requerida para iniciar la inscripción del "Curso de Educación e Inclusión Financiera" pero manifiesta que aun no ha tenido tiempo para realizar la inscripción. 
15.03.2025  Se proporciona información al  lider social para que indague sobre las condiciones del ciudadano y poder brindar oferta instiucional indicada para señor Nicolas Castillo y se solicita a la Subdirección de recursos privados realizar comunicación con el usuario para realizar inscripción al  "Curso de Educación e Inclusión Financiera".</t>
  </si>
  <si>
    <t>Transmisión mando MEBOG</t>
  </si>
  <si>
    <t>Ciudadana de 60 años, manifiesta que vivio en el hospital de la Hortua por mas de 20 años y a todos les dieron vivienda menos a ella, indica que paga 400 mil de arriendo. pide ser incluida en el programa de ayuda para tener vivienda con vivienda popular.</t>
  </si>
  <si>
    <t xml:space="preserve">CC 51790565 - Imelsa  Esquivia Cortes - 3214664475 -  no maneja e-mail </t>
  </si>
  <si>
    <t>15.04.2025: Se contacto a la ciudadana mediante llamada, ella manifiesta que era inquilina en el momento en que se realizo la reubicacion de las familias propietarias y poseedoras del sector la L por un incendio hace mucho tiempo,  se le orienta para que se comunique con la Secretaria del. Habitat y/o Ministerio de Vivienda, se le explico la misionalidad de la Direccion de Reasentamientos de la CVP ( lidera las acciones, planes y proyectos orientados a salvaguardar la vida de los hogares en condición de alto riesgo no mitigable, pertenecientes a los estratos 1 y 2 del Distrito Capital, así como aquellos cuya reubicación ha sido ordenada mediante sentencias judiciales o actos administrativos, y recomendada a través de los conceptos emitidos por el Instituto Distrital de Gestión de Riesgos y Cambio Climático – IDIGER)</t>
  </si>
  <si>
    <t xml:space="preserve">Ciudadano solicita de la participación de UAESP con la presentación de su oferta de servicios para la ciudadanía en un evento que se llevará a cabo el próximo jueves 24 de abril del 2025 a las 9 am en el auditorio del Colegio de la Presentación Ferias ubicado en la Carrera 69H # 75 – 48. </t>
  </si>
  <si>
    <t xml:space="preserve">CC 80167476 - Edgar Barragán - 3105637851 – Edgarrepresentantes@hotmail.es </t>
  </si>
  <si>
    <t>15.04.2025 el ciudadano manifestó la solicitud de retiro de cestas de residuos, debido a que un padre de familia asesinó a dos niños y frente al mobiliario. Por lo anterior, los residentes del sector ubican velas en este espacio y esto ha generado un gran volumen de residuos en el área. Ante esta solicitud se le manifestó que no es posible el retiro de cestas debido a las condiciones con el operador. 
10.03.2025 La UAESP atenderá el espacio con su equipo de enlaces territoriales y el operador del servicio público de aseo.</t>
  </si>
  <si>
    <r>
      <rPr>
        <sz val="10"/>
        <color rgb="FF000000"/>
        <rFont val="Calibri"/>
        <family val="2"/>
        <scheme val="minor"/>
      </rPr>
      <t xml:space="preserve">31.03.2025: Se solicita amablemente dar cierre al compromiso en mención.   </t>
    </r>
    <r>
      <rPr>
        <b/>
        <sz val="10"/>
        <color rgb="FF000000"/>
        <rFont val="Calibri"/>
        <family val="2"/>
        <scheme val="minor"/>
      </rPr>
      <t xml:space="preserve"> (validar columna U para dar cierre)     </t>
    </r>
    <r>
      <rPr>
        <sz val="10"/>
        <color rgb="FF000000"/>
        <rFont val="Calibri"/>
        <family val="2"/>
        <scheme val="minor"/>
      </rPr>
      <t xml:space="preserve">                                                                                                15.03.2025: Se solicita amablemente dar cierre al compromiso.</t>
    </r>
  </si>
  <si>
    <t xml:space="preserve">Ciudadano presidente de la JAC, solicita se verifique y concerté con la comunidad, la ubicación de los contenedores de basura ubicados en el barrio Bochica Sur en la localidad de Rafael Uribe Uribe, manifiesta que se han convertido en focos de insalubridad e incluso puntos donde pernoctan habitantes de calle. </t>
  </si>
  <si>
    <t>CC79430105 - Ricardo Esparza - 3013927585 – je.electronica@gmail.com</t>
  </si>
  <si>
    <t>15.04.2025: Teniendo en cuenta que la contenerización se hizo en el marco de los actuales contratos de conseción y que fue una condición para su adjudicaión, su retiro se encuentra sujeto a planes de desconteneirzación que deben ser tramitados y aprobados. 
10.03.2025 La UAESP atenderá el espacio con su equipo de enlaces territoriales y el operador del servicio público de aseo.</t>
  </si>
  <si>
    <t>31.03.2025 Se solicita cerrar compromiso teniendo en cuenta que no es posible realizar el proceso de descontenerización.</t>
  </si>
  <si>
    <t>Recorrido Territorial- Engativá</t>
  </si>
  <si>
    <t xml:space="preserve">Ciudadana solicita verificar el consumo del contador de agua de un local comercial que tiene ubicado en la Calle 77 # 120-03 en el Barrio Unir de Engativá, manifiesta que el local esta vacío y pago para realizar revisión de fugas de agua, estando todas las llaves cerradas el contador se ve que gira. </t>
  </si>
  <si>
    <t>CC 41887853 - María Edith Salazar - 3103420964 - martiedithsalazargallego55@gmail.com</t>
  </si>
  <si>
    <t>15-04-2025: Se realizó la revisión y se notificó a la Usuaria. 
03-04-2025: Se realizo la verificación en el predio, sin embargo, NO se encontraron fugas de ningún tipo y la usuaria fue notificada. 
31-03-2025: se esta identificando la cuenta y el predio con la dirección para revisar en terreno de manera rápida y verificar si existe fuga. Se esta revisando si existe alguna reclamación registrada en la EAAB.
04-04-2025: Se realizo la verificación en el predio, sin embargo, NO se encontraron fugas de ningún tipo y la usuaria fue notificada.</t>
  </si>
  <si>
    <t xml:space="preserve">15.03.2025: Se solicita amablemente dar traslado por competencia a la EAAB.
31-03-2025: Está en revisión por parte de la EAAB.                                                                         </t>
  </si>
  <si>
    <t>Traslado UAESP a EAAB</t>
  </si>
  <si>
    <t>Ciudadano solicita informacion del subsidio de Hábitat y las constructoras. Hace sugerencia sobre el valor de los subsidios aplica de una u otra forma para cubrir el incremento del salario mínimo en el futuro, lo que implica que, a largo plazo, el valor a pagar por los ciudadanos resultar muy alto. Sugiere revisar la posibilidad de ajustar esta situación, buscando una solución que permita que el monto a pagar no sea tan elevado para los beneficiarios.</t>
  </si>
  <si>
    <t>CC 79982997 - Mauricio Ortiz - 3147714567 - mauricioortizmycoach@gmail.com</t>
  </si>
  <si>
    <t xml:space="preserve">31.03.2025 El lider Social se comunica con el ciudadano Mauricio quien indica que ya cuenta con el proyecto separado con buen vivir , nos indica que esta constructura no recibe el subsidio del habitat, sin embargo se asesora en poder pasarse a otro proyecto pero va realizar la validación. 
15.03.2025 El lider social realizara se comunicara con el ciudadano para brindar informacion de la oferta institucional. </t>
  </si>
  <si>
    <t>Traslado UAESP a IDU - MOVIL139</t>
  </si>
  <si>
    <t>Duplicado HABIT119</t>
  </si>
  <si>
    <t>Recorrido seguridad Kennedy</t>
  </si>
  <si>
    <t xml:space="preserve">El alcalde se compromete a garantizar la participación de servidores de nivel directivo de la UAESP en la mesa de trabajo con la comunidad,  en la que se a abordaran temas relacionados con la recuperación y apropiación del espacio público de Río Fucha e inseguridad. 
Fecha: 18 de marzo de 2025. 
Hora: 9:00 a. m.
Lugar Salon Comunal Porto 13 - CRA 81A No 16c-46, Barrio el Vergel, Localidad de Fontibón </t>
  </si>
  <si>
    <t>18.03.2025 La UAESP atendió el espacio de reunión de acuerdo con lo solicitado</t>
  </si>
  <si>
    <t xml:space="preserve">El alcalde se compromete a garantizar la participación de servidores de nivel directivo del ACUEDUCTO en la mesa de trabajo con la comunidad,  en la que se a abordaran temas relacionados con la recuperación y apropiación del espacio público de Río Fucha e inseguridad. 
Fecha: 18 de marzo de 2025. 
Hora: 9:00 a. m.
Lugar Salon Comunal Porto 13 - CRA 81A No 16c-46, Barrio el Vergel, Localidad de Fontibón </t>
  </si>
  <si>
    <t xml:space="preserve">Por parte del Acueducto de Bogotá, no se establecio acompañamiento en la mesa de trabajo con la comunidad (Se solicita hacer una notificación al correo emontilla@acueducto.com.co). Se agrega contacto de Director de la zona 3: Andrés Restrepo - 3043947511  o Nancy Millan Forero - Gestora social- nmillan@acueducto.com.co.                                                                                                                                                         Asi mismo se establece que se estan coordinando acciones con zona 3  y zona 5. para realizar el mantenimiento de la zona hidráulica del río Fucha, es una responsabilidad compartida y ello se hará a través del contrato con Aguas  de Bogotá . </t>
  </si>
  <si>
    <t>Entidad no asistió</t>
  </si>
  <si>
    <t>San Bernardo: liderar mesa de trabajo con Galias, RenoBo, UAESP, IDRD y Secretaría de Integración Social para plantear ubicación de Ecopunto en lote destinado para el CEFE y trazar hoja de ruta conjunta con cronograma para implementar Ecopunto.</t>
  </si>
  <si>
    <t>30.04.2025 
Por instrucción de despacho esta actividad se encuentra suspendida,
15.04.2025 Se solicita amablemente dar traslado a la UAESP, entidad que realiza los Ecopuntos.</t>
  </si>
  <si>
    <t>31.03.2025 Se solicita amablemente dar traslado a la UAESP ya que es la entidad que realiza los Ecopuntos.</t>
  </si>
  <si>
    <t>Traslado SDHT a UAESP</t>
  </si>
  <si>
    <t>Plan Parcial San Bernado - Tercer Milenio: revisar hoja de ruta para identificar acciones que se pueden acelerar</t>
  </si>
  <si>
    <t xml:space="preserve">30.10.2025
- Se realizaron mesas organizadas por SDHT con todas las entidades involucradas en los trámites para avanzar en el proyecto de San Bernardo Tercer Milenio con la Constructora Las Galias. (Fechas mesas: 8, 14 y 15, 23 de octubre)
- Se logró avanzar en los trámites con entidades que estaban pendientes. El día 20 de octubre RenoBo le envió a la Constructora comentarios sobre la propuesta de otro sí 2 que regula el fideicomiso donde están los predios en este momento. La idea es poder estar firmando a final de mes para que la Constructora avance con los demás trámites de inicio de obra 
30.09.2025
- Modificación de licencia: Una vez expedida la modificación de licencia de construcción y entrega de predios Dade E IDU, se actualiza cronograma de etapa constructiva. Con el fin de detallar el área pública y útil, se solicita por parte de Galias, se confiera poder para dicho trámite, el cual radican en Curaduría en el mes de diciembre de 2025. Para lo cual, el 3 de octubre de 2025, se expide poder por parte de RenoBo y se remitieron los modelos de poder a IDRD e IDU, para su correspondiente trámite.  
- Con la entrega de los predios, Galias asume los costos de vigilancia y demás actividades que se deriven. 
- Saneamientos: Se encuentra en trámite de escrituración 23 escritura de saneamiento automático:  2, ingresaron a Registro y 21 en trámite notarial
 - Englobes:  Se efectuó el englobe de la manzana 24, el cual se encuentra debidamente inscrito. Se realizó la aprobación de minutas de 7 englobes, los cuales se encuentran en trámite de poder por parte de Alianza Fiduciaria, para que sean tramitados en la Notaria.  
 - Aclaratorias:  Se validaron tres minutas aclaratorias, las cuales se encuentran en trámite de poder por parte de Alianza Fiduciaria, para posterior tramite notarial y de Registro. 
15.09.2025
- Se firmó la minuta de saneamiento de la manzana 24.
- Frente al a modificación de la licencia: Plazo de subsanación de observaciones, venció el 27 de agosto de 2025. En revisión por parte de la Curaduría Urbana N. 1 de Bogotá. 
- Se encuentran pendientes de entrega predios DADEP E IDU. IDU, se encuentra pendiente de aval de Transmilenio para avalar la entrega de los predios, ya que fueron adquiridos para la Troncal de Transmilenio Carrera 10. 
- En espera de que IDU, realice la verificación de los predios, para remisión del acta de entrega a RenoBo y el aval de entrega a Galias. 
31.08.2025
- Los predios fueron entregados a la Constructora Las Galias el 19 de agosto.
- Frente a la obligación de gestionar los permisos y trámites necesarios para las obras de urbanismo para las Unidades de Gestión y el AMD 2. En comité del 29 de agosto se solicitó radicado. 
- El plazo de subsanación de observaciones, venció el 27 de agosto de 2025. En revisión por parte de la Curaduría Urbana N. 1 de Bogotá. 
- El 2 de septiembre Constructora las Galias, remite modelos de poder para RenoBo, IDRD e IDU, para presentar modificación de licencia de urbanismo. Se encuentran en revisión.
- Mediante comunicado del 22 de agosto de 2025, S2025003322 se le remite acta de entrega a alianza Fiduciaria, con el fin de que se registre la cesión del comodato. 
- En espera de que el IDU, realice la verificación de los predios, para remisión del acta de entrega a RenoBo y el aval de entrega a Galias. 
- El 2 de septiembre de 2025, se llevó a cabo reunión con DADEP, quienes manifiestan que revisaran la entrega de los predios, ya que aún no se encuentra redefinidas las áreas públicas. 
15.08.2025
- Se tiene programada entrega anticipada de los predios de RenoBo y del PAS.
- Los siguientes predios por entregar son los del DADEP e IDU.
- La Constructora las Galias proyecta para el 10 de septiembre la primera piedra para la construcción de las viviendas. 
- RenoBo está revisando unas minutas de saneamiento y el nuevo cronograma por parte de la Constructora. 
- Se concertó mesa de trabajo con IDRD el día 5 de agosto de 2025.
31.07.2025
1.        Las 6 minutas de saneamiento automático continúan en trámite
2.        RenoBo y Constructora las Galias remitieron la documentación requerida a las Notarías para avanzar en la revisión jurídica de cada una de las minutas. 
3.        Se continúa insistiendo ante la Superintendencia de Notariado y Registro (delegada para el registro), la creación del código registral en la plataforma de reparto notarial.
4.        Se concertó mesa de trabajo con IDRD el día 5 de agosto de 2025.
5.        Se radicó la minuta de englobe de la Manzana 24 a la Notaría 49. 
6.        Se está realizando seguimiento al trámite La modificación de licencia de construcción radicada por Constructora las Galias ante la Curaduría N. 1 cuyas observaciones se vencen el 27 de agosto de 2025.
7.        Se desarrolló comité de lotes útiles desde el 18 de julio de 2025, con los siguientes compromisos: (i) revisión de cronograma: Constructora las Galias, (ii) radicar la minuta con un código catastral: RenoBo, (iii) entregar matriz de Excel con las acciones adelantadas en cada una de las obligaciones a cargo del otrosí integral No. 2: Constructora las Galias
15.07.2025
- Se generó reparto notarial a 6 minutas de saneamiento automático
- RenoBo y Constructora las Galias remitieron la documentación requerida a las Notarías para avanzar en la revisión jurídica de cada una de las minutas. 
- Se continúa insistiendo ante la Superintendencia de Notariado y Registro (delegada para el registro), la creación del código registral en la plataforma de reparto notarial.
- Se realizó verificación predios IDRD, identificándose la necesidad de saneamiento predial del inmueble identificado con el folio de matrícula inmobiliaria 50C- 26973, que hace parte de AMD 1. Para ello, se desarrolló mesa de trabajo con el IDU, entidad que adelantó la adquisición del predio y se solicitó mesa de trabajo con IDRD, la cual está en espera de concertación. 
- Se revisó minuta de englobe de la Manzana 24, RenoBo le comunicó a Galias las observaciones jurídicas y técnicas y se solicitó la precisión cartográfica a la Constructora las Galias con el fin de que se ajuste al área jurídica de los RUPI. 
- El trámite la solicitud de modificación de licencia de construcción radicada por Constructora las Galis ante la Curaduría N. 1, se está realizando seguimiento al trámite. 
- Se generó comité de lotes útiles desde el 4 de julio de 2025, con periodicidad de 15 días, próximo se llevará a cabo el 18 de julio de 2025, con el siguiente orden del día.
1. Aprobación acta de comité 4 de julio de 2025.
2. Verificación de entrega de matriz de obligaciones contractuales y cronograma ajustado (Galias).
2. Estado de minutas de saneamiento en cada notaria. (RenoBo y Galias).
3. Revisión Englobe Manzana 24 (Duran &amp; Osorio - RenoBo).
4. Estado de radicación de licencia de construcción (fecha de inicio de obra) (Galias).
5. Cronograma modificado presentado a DADEP (Galias).
30.06.2025
- RenoBo facilitó información para la recuperación de los 7 BIC del Plan Parcial San Bernardo por parte de la Constructora las Galias. 
- Se retoman los comités quincenales con la Constructora Las Galias sobre lotes útiles. Esto permitirá acelerar el cumplimiento de los compromisos, las obligaciones del Otro sí integral 2 y llegar a acuerdos en los distintos aspectos que surjan en el proceso. El 2 de julio será la primera sesión de este comité, con el siguiente orden del día: 
Orden del día:
1. Estado de reparto notarial minutas de saneamiento automático (RenoBo)
2. Cronograma radicado ante DADEP - Avance Galias (Galias)
3. Solicitud de información cartográfica de Galias (Galias - RenoBo)
4. Estado de respuesta de Galias a la solicitud de avance conforme a las obligaciones contractuales.
15.06.2025
Por parte de RenoBo: 
- Se revisaron 6 minutas de saneamiento automático, que se encuentra pendientes de reparto Notarial, una vez sea habilitado por parte de la Superintendencia de Notariado y Registro, el código en la respectiva plataforma de reparto notarial. 
- Se está realizando verificación de los predios públicos, estableciendo las situación actual de área y verificación del estado jurídico. 
- Se coordinó la suscripción de los poderes con el IDR e IDU y DADEP, para que Constructora Las Galias, radicara ante Curaduría N. 1 la modificación de licencia de construcción de 4 unidades de vivienda de los 7 que conforman el proyecto. 
Por parte de Constructora Las Galias;
- Están verificando y saneando las situaciones jurídicas o catastrales de los predios privados, que posteriormente se convierten en área útil y serán parte de la reconfiguración del espacio público.
31.05.2025
El 7 de mayo de 2025, Constructora Las Galias, radica ante la Curaduría Urbana N. 1, modificación a la licencia de construcción de las manzanas 4,6,7 y 7-1, correspondientes a los conjuntos habitacionales: Ámsterdam, Nueva York, Londres y Barcelona. 
De igual manera, se validan 6 minutas de saneamiento automático que corresponde a 6 predios que se encuentran en el PAD desarrollo, las cuales se encuentran en trámite de reparto notarial, ante la Oficina de Registro de Instrumentos públicos.
En las mesas territoriales de San Bernardo la comunidad pidió hacer la poda y limpieza de la Calle 12, que bordea uno de los predios de RenoBo. Ya se están iniciando gestiones para cumplir con esta solicitud. 
15.05.2025
El cerramiento ya fue terminado por la Constructora Galias. Así mismo, se sigue trabajando en el saneamiento de los predios para poder comenzar obra en agosto 2025. Se tuvo una reunión de articulación con la Constructora para acelerar los trámites en la etapa del saneamiento, lo que permitirá llegar a la meta de inicio de obra. Adicionalmente, ya la constructora inició el trámite de modificación de la licencia de construcción. 
30.04.2025: la constructora Las Galias gestionó la recolección de la basura ubicada alrededor del cerramiento a instalar, hicieron el compendio de esta y se le solicitó a Promo Ambiental que la recoja. Se recogieron aproximadamente 4 volquetas de basura.
15.04.2025: El cerramiento ya está en proceso de instalación por parte de la constructora Las Galias. A finalizar abril va a estar terminado. El resto de los compromisos de hoja de ruta para acelerar la construcción del Plan Parcial San Bernardo Tercer Milenio están en curso internamente en RenoBo.
31.03.2025: Para contribuir con el mejoramiento de la zona, se llegó a un acuerdo con la Constructora Las Galias de mejorar el cerramiento, de tal manera que, entre el cerramiento actual, el realce y la cerca eléctrica se alcance una altura aproximada de 3 mt.  
Adicionalmente, se realizó un recorrido el 25 de marzo de 2025, con SDHT, SDIS, RenoBo y la constructora Las Galias, para evaluar la viabilidad de ubicar un ecopunto en el lote destinado al CEFE. En virtud de la ubicación de la manzana, incorporar el ecopunto implicaría reabrir frentes en las manzanas que la Constructora va a intervenir con la obra, situación que no fue aceptada por la empresa, pues podría afectar sus compromisos en tiempos. 
Hoja de ruta Plan Parcial San Bernardo Tercer Milenio:
- Saneamiento de predios RenoBo y las Galias --&gt; segundo trimestre 2025
- Modificación de licencia Galia --&gt; segundo trimestre 2025
- Preoperativos obra (campamento, excavaciones, cerramientos) --&gt; segundo semestre 2025
- Inicio de obra --&gt; diciembre 2025.
</t>
  </si>
  <si>
    <t>San Bernardo: Liderar junto con Secretaría de Integración Social  el diseño y la puesta en marcha de ecopunto y servicios asociados</t>
  </si>
  <si>
    <t>31.03.2025 Se solicita cerrar el compromiso. Por instrucción de la Secretaría General esta actividad ha sido suspendida hasta nuevo aviso.</t>
  </si>
  <si>
    <t>15.04.2025 Se solicita cerrar el compromiso. Por instrucción de la Secretaría General esta actividad ha sido suspendida hasta nuevo aviso.</t>
  </si>
  <si>
    <t>San Bernardo: Recuperación del deprimido de la estación bicenteraio junto con Transmilenio, Secretaría Distrital de Integración Social y Secretaría Distrital de Gobierno</t>
  </si>
  <si>
    <t>31.03.2025 el sábado 29.032025 se realizó limpieza de sumideros el 30.03.2025 se hizo retiro de la ropa dispuesta en altura. Adicionalmente, se realiza el lavado en el área dos veces por semana. La instrucción es realizar lipeiza y monitoreo constante</t>
  </si>
  <si>
    <t>15.04.2025 Amablemente se solicita cerrar el compromiso</t>
  </si>
  <si>
    <t>ciudadano solicita se incluya  la vivienda de la Señora Ana Silvia Ramírez Castiblanco en el proyecto plan terraza, la vivienda esta ubicada en la cra 6b este No 43a-11 sur - Averiguar con la Caja de Vivienda Popular</t>
  </si>
  <si>
    <t>CC 79507885 - Neil Edwin Rodriguez - 3157968176 - cartulia23@gmail.com</t>
  </si>
  <si>
    <t xml:space="preserve">30.04.2025: El 30 de abril se contacto al ciudadano y se le informó que el programa Plan Terrazas no asignará nuevos subsidios. Ante su consulta sobre otros beneficios, se le brindó información acerca del programa de Mejoramiento de Vivienda, en la modalidad de habitabilidad, dado que el barrio La Gloria, en la localidad de San Cristóbal, está priorizado. Se le indica que el próximo 5 de mayo se brindará información a los líderes del sector, por lo que se recomienda estar atento a estos espacios junto a los líderes de su barrio entre el 14 al 17 de mayo.
31.03.2025 Se contactó al ciudadano y se redirigio a la Secretaria de Habitat, debido a que el programa Plan Terrazas finalizó, y el nuevo programa de mejoramiento no contempla Kennedy dentro de los poligonos priorizados.
</t>
  </si>
  <si>
    <t>Traslado CVP a SDHT</t>
  </si>
  <si>
    <t xml:space="preserve">Ciudadano solicita la intervención del río Fucha en la localidad de Kennedy, Verificar el mantenimiento periódico en la ronda del río, Recorrido Avenida ciudad de Cali con 81 (río Fucha) </t>
  </si>
  <si>
    <t xml:space="preserve">31-03-2025: Se le dio respuesta al ciudadano : A través de la Dirección de Apoyo Técnico de la Empresa, se ejecuta el Contrato Interadministrativo No. 9-99-30500-1471-2024 cuyo objeto “Desarrollar la limpieza de canales, quebradas, ríos, estructuras y sumideros de la ciudad de Bogotá, a través de actividades de retiro de residuos sólidos y su transporte a disposición final, contribuyendo así a la optimización de la capacidad hidráulica de los cuerpos de agua de la ciudad y reduciendo el riesgo de inundaciones”, suscrito con la empresa Aguas de Bogotá S. A. ESP, mediante el cual se realiza las actividades de extracción manual y mecánica de residuos sólidos en canales, quebradas, ríos, estructuras y sumideros de la ciudad de Bogotá, encaminadas a realizar la optimización del sistema pluvial y mejorar la capacidad hidráulica de los cuerpos de agua de la ciudad, incluido el Canal rio Fucha. Se interviene hasta 1.5 metros (m) contados a partir del borde superior del talud que conforma el canal, quebrada o estructura, realizando actividades principalmente como es el retiro manual y/o mecánico de residuos sólidos (sedimentos, no aprovechables, RCD) y material vegetal proveniente del corte de césped, deshierbe, despaste de bermas, losas y taludes, al igual que el cargue y transporte de los mencionados residuos hasta el sitio de aprovechamiento y/o disposición final debidamente autorizado por la entidad ambiental competente.
De acuerdo con lo informado por la Dirección de Apoyo Técnico mediante memorando interno No. 3050001-2024-3721 de 15 de noviembre de 2024, se estima que la limpieza del Canal Rio Fucha en el sector de la Carrera 80 a la Avenida Ciudad de Cali se encuentra programado para ser intervenido en el primer semestre de 2025.
Con relación a la solicitud de “verificar el mantenimiento periódico en la ronda del río Fucha”, es preciso indicar que de acuerdo con los Conceptos Jurídicos No. 15200-T-2020-0121 de 30 de julio de 2020 y No.15200-2025-57 de 26 de febrero de 2025; no corresponde a la Empresa de Acueducto y Alcantarillado de Bogotá ESP, realizar actividades de mantenimiento como poda y corte de césped, recolección de residuos sólidos ordinarios (RSO) y residuos de construcción y demolición (RCD), en las  áreas de protección o conservación aferente- APCA (antes Zona de Manejo y Preservación Ambiental- ZMPA) de canales, ríos y quebradas.
Si bien la EAAB ESP, realiza acciones encaminadas a la protección del sistema hídrico, en aras de garantizar su correcto funcionamiento hidráulico; no es la entidad responsable de realizar el mantenimiento (como corte y poda de césped, retiro y recolección de residuos y RCD) en las APCA; toda vez que son bienes afectos o destinados al uso público, como lo señala el Artículo 62 del Decreto 555 de 2021 “Por el cual se adopta la revisión general del Plan de Ordenamiento Territorial de Bogotá D.C.”; y por lo tanto debe ser la UAESP  a través de los operadores de aseo, quienes ejecuten las actividades de limpieza en áreas de uso público.
28-03-2025- Para dar alcance a la solicitud del ciudadano frente al mantenimiento de la ronda del rio Fucha, es pertinente mencionar que, la Subsecretaria de Gobernabilidad y Garantía de Derechos junto con la Dirección de Convivencia y Diálogo Social de la secretaria de Gobierno, instaura la Mesa de Diálogo Social para la proyección a la comunidad del Plan de Acción correspondiente al abordaje de las conflictividades asociadas a las problemáticas de la Ronda del Río Fucha Localidad de Kennedy.
El 21 de marzo de 2025 en el Salón Comunal Andalucía ubicado en la Calle 14 A No. 81 - 38. Se presentó el plan de acción y compromisos por parte de la EAAB:
La Dirección de Bienes Raíces realizará la poda de 12000 m2 en la margen izquierda del Rio Fucha.
La División Servicio Alcantarillado Zona 5 realizará el mantenimiento y limpieza de los sumideros, una vez la comunidad priorice los puntos críticos.
Los demás compromisos del plan de acción corresponden a entidades como Uaesp, Enel, Secretaría de Gobierno, Integración Social, Ciudad Limpia, comunidad,  entre otros.                                                                                                    </t>
  </si>
  <si>
    <t>Con UAESP. Informar a la ciudadana cuál es la estrategia para proteger los paraderos del servicio Zonal de las interferencias de carreteros y recicladores cuando las bodegas de reciclaje o zonas de acopio (sean formalmente ECAS o no) quedan frente o muy cerca de estos paraderos.</t>
  </si>
  <si>
    <t xml:space="preserve">Luz Marina Padilla - 3145740606 - luzmarpadilla61@gmail.com.
</t>
  </si>
  <si>
    <t xml:space="preserve">31.07.2025: Se reitera necesidad de dar cierre al compromiso ya que como se informó antes, dio respuesta transmilenio con el radicado que aparece relacionado abajo, pero UAESP no tiene acceso a ese radicado. 
Por parte de UAESP existe una brigada carretera que se desplaza por toda la ciudad invitando a los carreteros a que asistan a los 5 Centros Temporales de Acopio y Separación que la UAESP ha dispuesto en María Paz, Mártires (2 CTAS), Barrios Unidos y Usaquén.
15.06.2025 Amablemente se solicita cerrar el compromiso.
19/03/2024 - Se emite respuesta al correo electronico relacionado bajo el radicado 2025-EE-08201. 
13/03/2025 se realiza radicación por parte de TRANSMILENIO S.A, bajo el radicado 2025-ER-13397, se realiza contacto con la ciudadana con el fin de solicitar datos para envio de respuesta, suministrando el siguiente correo electronico para envio del mismo luzmarpadilla61@gmail.com.
12/03/2025:  SDM considera que este compromiso se debe asignar directamente a TMSA por ser de su competencia.
</t>
  </si>
  <si>
    <t xml:space="preserve">31.05.2024
Se solicita amablamente dar cierre al compromiso, puesto que el 19 de mazo se dio respuesta al ciudadano  bajo el radicado 2025-EE-08201. </t>
  </si>
  <si>
    <t>Traslado TM a UAESP - MOVIL126</t>
  </si>
  <si>
    <t>Recorrido San Cristóbal</t>
  </si>
  <si>
    <t xml:space="preserve">Ciudadano mayor de 70 años, solicita subsidio de vivienda, manifiesta que mataron a su hija de 19 años, y tienen una nieta de 5 años, están en la pobreza, viven en arriendo calle 30 # 1-21 barrio Bello Horizonte. </t>
  </si>
  <si>
    <t>CC 10082168 Juaquin Diaz - 3161421134- 3143129699 - no maneja correo.</t>
  </si>
  <si>
    <t xml:space="preserve">15.06.2025 Dar traslado al Ministerio de Vivienda. Ya que solicita  vivienda gratuita. 
31.05.2025   El señor Juaquin Diaz asiste a las instalaciones de la SDHT pero se niega a recibir información de la oferta institucional vigente ya que el señor solicita subsidio de vivienda Gratuita. El social realiza llamadas nuevamente para darle información sobre la oferta institucional, sin embargo, no es posible comunicación con el ciudadano, así las cosas solicitamos realizar el traslado de esta gestión a la entidad competente.
15.05.2025 El 7 de mayo no asiste el ciudadano sin embargo se logra nueva comunicación telefónica donde se programa visita en la sede de la Secretaria de Hábitat para el miércoles 21 de mayo 2025 a la 10:30 am. 
30.04.2025 El líder social se comunica con la Hija Andrea Diaz y se logra agendar visita a la secretaria de Hábitat el día 7 de mayo a las 9:30 am para brindar y asesoría sobre la oferta institucional vigente. 
15.04.2025 el líder social se comunicará con el señor Juanquin para brindarle información de los documentos y fecha de inscripción para el programa de Ahorro para Mi Casa.
</t>
  </si>
  <si>
    <t xml:space="preserve">15.06.2025: Se solicita amablemente dar traslado al Ministerio de Vivienda. Ya que solicita  vivienda gratuita. 
31.05.2025: Se solicita amablemente dar traslado a la entidad competente.
</t>
  </si>
  <si>
    <t xml:space="preserve">Ciudadana vive con su madre de 90 años, solicita ayuda con una vivienda, actualmente deben pagar arriendo. </t>
  </si>
  <si>
    <t xml:space="preserve">CC 35501507 - María Leonor Martínez - 3143387922 - no maneja Email </t>
  </si>
  <si>
    <t xml:space="preserve">15.05.2025 La señora Maria Leonor Martínez asiste a las instalaciones de la entidad el día y se brinda la información sobre los subsidios vigentes. pero el social se enfatiza en el programa de ahorro para mi casa ya que la ciudadana realiza el pago del arriendo mensual.Adicional  socitamos sea trasladado a  integración social, ya que la señora no cuenta con ingresos minimos. 
30.04.2025 Se logra comunicación con la ciudadana María y se agenda llamada telefónica para el día 05 de mayo del 2025, donde será atendida por el líder social y le brindará la información necesaria sobre la oferta vigente.
15.04.2025 el líder social se comunicara con la señora María Leonor para brindarle información de los documentos y fecha de inscripción para el programa de Ahorro para Mi Casa."
</t>
  </si>
  <si>
    <t>Traslado SDHT a SDIS - INT_S173</t>
  </si>
  <si>
    <t xml:space="preserve">ciudadana solicita subsidio de vivienda </t>
  </si>
  <si>
    <t>CC 51553980 - Rosalba Herrera - 3208805745/3143454308 - k.avila180597@gmail.com</t>
  </si>
  <si>
    <t xml:space="preserve">15.05.2025 El día 6 mayo no hubo respuesta telefónica por parte de la ciudadana Rosalba Herrera. Sin embargo, el 08 mayo se realiza nuevamente la llamada telefónica y se brinda información acerca del programa de arrendamiento según lo indicado por la señora Rosalba.
30.04.2025 Se agenda llamada telefónica para el martes 06 de mayo del 2025 a las 11 am. Sera atendida por el líder social y le brindara la información necesaria acerca de los subsidios de vivienda de la Secretaria del Hábitat.
15.04.2025 El líder social se comunicará con el ciudadano para brindarle información necesaria acerca de la oferta institucional vigente.
</t>
  </si>
  <si>
    <t xml:space="preserve">Ciudadana solicita ayuda para vivienda, manifiesta que su esposo es habitante de calle, que él tiene una casa, pero está abandonada, se ubica en el barrio El Dorado, también indica que recibían ayuda de renta ciudadana, pero se la quitaron.  </t>
  </si>
  <si>
    <t>CC 1010178871 - Marcela Molano Soto - 3147377550 / 3203731585 - Molanomarcela31@gmail.com</t>
  </si>
  <si>
    <t xml:space="preserve">15.05.2025: Se establece comunicación telefonica el dia 7 de mayo con la señora Marcela Molano, a quien se le informó que, tras la revisión de las bases de datos y los mapas de la Secretaría Distrital del Hábitat, se identificó que el predio ubicado en la Calle 2A Sur No. 7A-92 Este, barrio El Dorado, localidad de Santafé, no se encuentra dentro de las áreas de mejoramiento priorizadas en el marco del Plan de Desarrollo Económico, Social, Ambiental y de Obras Públicas del Distrito Capital 2024-2027 “Bogotá Camina Segura”. Por lo anterior, no es posible su postulación al programa de Mejoramiento de Vivienda. 
</t>
  </si>
  <si>
    <t xml:space="preserve">Ciudadano solicita se mejore la iluminación del sector que comprende la Avenida Guayacanes y Avenida Ciudad de Cali, el sector es muy oscuro en la noche y poco transitado lo que se convierte en foco de inseguridad. </t>
  </si>
  <si>
    <t>CC1070942179 - Hugo González - 3176041857 - mioenergytag@gmail.com</t>
  </si>
  <si>
    <t xml:space="preserve">26.06.2025 - Enel: Las luminarias en falla fueron reparadas. Lo correspondiente a expansiones debe ser validado con la UAESP.
15.06.2025 El operador Enel anunció el 04.06.2025 que el 05.06.2025 entrega el arreglo de las luinarias en falla, teniendo las condiciones de lluvia y el volumen de requerimiento
15.05.2025 Se efectuó el recorrido con el ciudadano, donde se encontraron 26 puntos en falla y se propusieron 5 expansiones. Las actividades de atención están priorizadas y se esperan programar en el corto plazo, teniendo en cuenta las condiciones climáticas.
30.04.2025 
Recorrido programado con el ciudadano para el 8 de mayo 6:30 p.m. punto de encuentro Carrera 83 #13-50."
</t>
  </si>
  <si>
    <t>Lanzamiento Buena Paga</t>
  </si>
  <si>
    <t>Ciudadana solicia asistencia o asesoría del programa de terrazas, desea lograr que la terraza de su casa prefabricada pueda adecuarse para su negocio. Barrio Palermo Sur, localidad Rafael Uribe, Carrera 1 # 54D 13 sur</t>
  </si>
  <si>
    <t>15. Antonio Nariño</t>
  </si>
  <si>
    <t xml:space="preserve">CC 34001136 - Mary Luz Torres Arenas - 3054790150 - marisolmodas@gmal.com </t>
  </si>
  <si>
    <t xml:space="preserve">15.04.2025. A las 10:57 a.m. el día de hoy, se establece comunicación telefónica con la señora Mary Luz Torres Arenas. Durante la llamada, se le informa acerca del estado actual del Plan Terrazas y se le indica que la actual administración ha realizado un análisis de los resultados del programa, concluyendo que esta modalidad de subsidio será objeto de cambios, reestructuración y/o mejoras en el marco del nuevo Plan de Desarrollo Distrital 2024-2027, “Bogotá Camina Segura”. Por tal motivo, actualmente no se están otorgando nuevos subsidios asociados al Plan Terrazas.
</t>
  </si>
  <si>
    <t xml:space="preserve">Ciudadana solicita ayuda para vivienda. </t>
  </si>
  <si>
    <t>CC 32887844 - Claudia Mayoriano - 3242819005 - mayorianoclaudia21@gmail.com</t>
  </si>
  <si>
    <t xml:space="preserve">30.04.2025 No se logra comunicación telefónica con la ciudadana, su teléfono celular siempre se va a correo de voz. Se procede a remitir información sobre la oferta institucional vigente a través de correo electrónico.
15.04.2025 El líder social se comunicara con el ciudadano para brindarle información necesaria acerca de la oferta institucional vigente.
</t>
  </si>
  <si>
    <t xml:space="preserve">Ciudadana solicita subsidio de vivienda, tiene 4 hijos.
</t>
  </si>
  <si>
    <t>CC 20761941- Mari Luz Aguilera - 3144473210, mariluzaguilera2819@gmail.com</t>
  </si>
  <si>
    <t xml:space="preserve">30.04.2025 No se obtuvo respuesta en las llamadas telefónicas realizadas por el líder social. Se envía a través de correo electrónico la oferta institucional de los Subsidios de vivienda de la Secretaria del Hábitat.
15.04.2025 Se brinda la información de la señora Mari Luz a él líder social el cual se comunicará con la ciudadana y se acuerde una cita presencial o virtual según lo indique el ciudadano y poder brindar información acerca de la oferta institucional.
</t>
  </si>
  <si>
    <t xml:space="preserve">Ciudadano solicita ayuda para pagar una vivienda. </t>
  </si>
  <si>
    <t xml:space="preserve">CC 79492919 - Luis Humberto Fajardo - no tiene telefono lo contactan con David Lopez 3133009560 </t>
  </si>
  <si>
    <t xml:space="preserve">Ciudadana solicita brigada de aseo y poda de cesped en la Cll 30b sur No 12 este 66 antigua via a Villavicencio localidad San Cristóbal  </t>
  </si>
  <si>
    <t>CC 51933210 - Luz Mila Suárez - 3164146550- Luzmilasuarezdiaz68@gmail.com</t>
  </si>
  <si>
    <t xml:space="preserve">30.04.2025 
Esta Unidad se comunicó con la ciudadana para atender el requermiento. La señora requiere corte de cesped y limpieza. Asimismo,  se solicitó al concecionario de la semana del 5 al 10 de mayo realizar la atención. </t>
  </si>
  <si>
    <t>15.05.2025 Se solicita cerrar compromiso. La zona fue atendida con el operador Promoambiental.</t>
  </si>
  <si>
    <t>Día de las víctimas</t>
  </si>
  <si>
    <t xml:space="preserve">Ciudadano solicita cita con el señor alcalde para tratar tema de territorios energéticos en la zona rural y urbana,  desea presentar propuesta comercial </t>
  </si>
  <si>
    <t>CC 1006465443 - Robin Castañeda - 3022282118 - robinsantana1@gmail.com</t>
  </si>
  <si>
    <t xml:space="preserve">15.06.2025 El 9 de junio se llevó a cabo una mesa de trabajo con la empresa Global Business con el fin de brindarles el espacio de presentar su iniciativa para el desarrollo de Generadores Distribuidos en el Distrito. Por ser un tema que trasciende las competencias de la Secretaría del Hábitat, y del Distrito como tal, se observó que este tema debería tratarse directamente con las Empresas de Servicios Públicos pues son las facultadas para constituirse en Generadores Distribuidos.
31.05.2025: Por parte de la Secretaría del Hábitat se estableció contacto con el ciudadano y se programó una mesa de trabajo de socialización de su iniciativa de municipios energéticos para el lunes 9 de junio de 2025.
15.05.2025: En atención a la  Solicitud  del Ciudadano para la cita con el alcade solicitamos que desde  la Secretaria General  Nos  den  las  indicaciones  ( Solicitamos revisar por que  es directamente  para Hacienda).
30.04.2025
En atención a la  Solicitud  del Ciudadano para la cita con el alcade solicitamos que desde  la Secretaria General  Nos  den  las  indicaciones  ( Solicitamos revisar por que  es directamente  para Hacienda).
15.04.2025
En atención a la  Solicitud  del Ciudadano para la cita con el alcade solicitamos que desde  la Secretaria General  Nos  den  las  indicaciones  ( Solicitamos revisar por que  es directamente  para Hacienda).
</t>
  </si>
  <si>
    <t xml:space="preserve">Ciudadna mayor de 76 años, requiere ayuda de vivienda, tiene 2 hijas en condición de discapacidad. </t>
  </si>
  <si>
    <t>CC 40726715 - María Graciela Carrillo - 3124307515 - carrilloflorido59@gmail.com</t>
  </si>
  <si>
    <t xml:space="preserve">15.06.2025 Dar traslado al Ministerio de Vivienda. Ya que solicita  vivienda gratuita. 
31.05.2025 La ciudadana María Graciela asiste a las instalaciones de la secretaria de Hábitat, se encuentra a cargo de una hija con discapacidad. Se brinda información de la oferta institucional, sin embargo, nos informa que no le interesa recibir información de la oferta por que solo quiere recibir información para acceder al subsidio de vivienda gratuita, porque no cuenta con recursos económicos para realizar la compra de una vivienda. por lo anterior solicitamos sea trasladado a la entidad competente.
15.05.2025 No se obtiene respuesta telefónica el día hora programada. Pero el día 14 de mayo se obtiene respuesta telefónica y se concreta cita para el miércoles 07 de mayo a la 10:30 am.
30.04.2025 Se obtuvo respuesta telefónica se programa llamada telefónica para el  día martes 06 de mayo  a las 10 am.
15.04.2025 Se brinda la información del ciudadano para que el líder social se comunique de manera telefónica con la señora María Graciela y se acuerde una cita presencial o virtual según lo indique el ciudadano.
</t>
  </si>
  <si>
    <t>Ciudadana solicita intervension con una jornada de aseo en la cuadra donde queda su casa,  arborizadora Alta barrio la Colombianita transversal 35c No 72f sur - 19.</t>
  </si>
  <si>
    <t xml:space="preserve">CC 52731579 - Sonia Patricia Reyes - 3229435631 - munarsonia92@agmail.com </t>
  </si>
  <si>
    <t xml:space="preserve">15.06.2025 Amablemente se solicita cerrar compromiso
15.05.2025 El operador visitó a la usuaria en su domicilio y no se encontraba al momento de la visita
30.04.2025 
Esta Unidad se comunicó con la ciudadana para atender el requermiento. La señora requiere corte de cesped y limpieza. Asimismo,  se solicitó al concecionario de la semana del 5 al 10 de mayo realizar la atención. 
</t>
  </si>
  <si>
    <t>Ciudadano desplazado víctima del conflicto solicita ayuda con vivienda.</t>
  </si>
  <si>
    <t>CC 7161022 - Wilson Fernando Guzmán - 3212641291 - wilferguzqui@hotmail.com</t>
  </si>
  <si>
    <t xml:space="preserve">15.06.2025 Una vez que el equipo del programa de ahorro para mi casa realizo las validaciones de postulación, se determinó que el hogar fue inhabilitado debido a que posee propiedades en otros lugares del pais. Por esta razón, no cumple con los requisitos para obtener el subsidio. Esta información será comunicada mediante un correo electrónico por parte del equipo. Por lo tanto, solicitamos que se cierre el seguimiento correspondiente.
31.05.2025 Desde el programa de ahorro para mi casa aún se encuentran realizando validaciones de las postulaciones, se solicita seguir con el seguimiento, para ver el resultado de la convocatoria.
15.05.2025 se brinda información de oferta institucional vigente. Ya que el señor Wilson realizo postulación al programa de Ahorro para mi casa y se encuentra pendiente al estado de la postulación, no realizar el cierre de este seguimiento hasta el resultado de la convocatoria. 
30.04.2025 Se obtuvo respuesta telefónica se programa llamada telefónica para el  día lunes 05 de mayo  4:00 pm.
15.04.2025 El líder social se comunicara con el ciudadano para brindarle información necesaria acerca de la oferta institucional vigente."
</t>
  </si>
  <si>
    <t xml:space="preserve">ciudadano no cumple con los requisitos. </t>
  </si>
  <si>
    <t>Recorrido TransMiCable San Cristóbal</t>
  </si>
  <si>
    <t>Ciudadano solicita subsidio o ayuda para tener vivienda propia.</t>
  </si>
  <si>
    <t xml:space="preserve">CC  19373436 - Julio César Sotelo - 3176843646 - no maneja correo </t>
  </si>
  <si>
    <t xml:space="preserve">30.06.2025 Se realizó seguimiento, pero no se obtuvo respuesta. No obstante, se da por concluido el proceso de seguimiento, ya que posteriormente se enviaron los proyectos de oferta y la información correspondiente a través de WhatsApp.
15.06.2025 Se realiza seguimiento, pero no se obtiene una respuesta. Se realizará seguimiento en el próximo corte.
31.05.2025 Se realiza comunicación con el señor Julio Cesar el hogar cuenta con certificado SDS, cuenta con un preaprobado de Davivienda. Se brinda toda información sobre la oferta institucional vigente. Se realiza enfoque en el programa de oferta preferente, se envía a número de WhatsApp - Sandra (Cuñada) 3215639577- los proyectos de Oferta Preferente que puede ir a visitar. Se realizará seguimiento en el próximo corte.
15.05.2025 Se remite información al profesional social, para que pueda entablar comunicación con el ciudadano Julio Cesar Sotelo y brindar el asesoramiento e información de la oferta vigente de la Secretaría del Hábitat.
</t>
  </si>
  <si>
    <t>Recorrido CDC San Cristóbal</t>
  </si>
  <si>
    <t>Ciudadanas; madre e hija, solicitan subsidio de vivienda, las dos están en condición de discapacidad y no pueden trabajar.</t>
  </si>
  <si>
    <t>CC 52130895 - Julia Esther Cortes Ariza - 3117747046 - paolaacostaester@gmail.com</t>
  </si>
  <si>
    <t xml:space="preserve">30.06.2025: Se reitera la información por correo electrónico. A la fecha no se ha recibido respuesta respecto a su inscripción, se da por finalizado el seguimiento. 
15.06.2025 Se remite la información correspondiente por correo electrónico además de hacer seguimiento telefónico, pero no obtuvimos una respuesta. Se realizará seguimiento en el próximo corte para verificar que haya recibido la información y que este inscrita en el próximo curso.
31.05.2025 Hogar con discapacidad tiene certificado de SDS, Se explica el subsidio del programa Oferta Preferente, sin embargo, ciudadana manifiesta no contar con cierre financiero porque ningún banco le prestaría ya que trabaja solo por días, se le brinda información acerca con taller de inclusión financiera. Se remite información por correo electrónico para que pueda realizar inscripción a los próximos cursos.  
15.05.2025 Se remite información al profesional social, para que pueda entablar comunicación con la ciudadana Julia Esther y brindar el asesoramiento e información de la oferta vigente de la Secretaría del Hábitat.
</t>
  </si>
  <si>
    <t xml:space="preserve">Ciudadana solicita subsidio de vivienda, paga arriendo y vive con su hijo en condición de discapacidad. </t>
  </si>
  <si>
    <t>CC 25877664 - Yolima Yeniz - 3103105513 - yoyz2008@hotmail.com</t>
  </si>
  <si>
    <t xml:space="preserve">31.05.2025 Se obtiene respuesta telefónica con la ciudadana Yolima, el hogar tiene un hijo con discapacidad tiene certificado de SDS , Se brinda la información sobre el subsidio del programa Oferta Preferente y el subsidio de Ahorro para mi Casa. Se envía WhatsApp con proyectos de vivienda del programa.  Refiere que si tiene alguna inquietud se comunica nuevamente.
15.05.2025 Se remite información al profesional social, para que pueda entablar comunicación con la señora Yolima Yeniz y brindar el asesoramiento e información de la oferta vigente de la SDHT.
</t>
  </si>
  <si>
    <t>Limpieza Humedal Jaboque</t>
  </si>
  <si>
    <t xml:space="preserve">Ciudadano desea presentar proyecto sobre mejoramientos de entornos por medio de materiales reciclables (neumáticos) y huertas urbanas - territorios mágicos. el objetivo es llevar este proyecto a mas sectores de la capital y tener el apoyo de la alcaldia.
</t>
  </si>
  <si>
    <t>CC 1014248348 - Diego López - 323300 0028 - diegopalv0709@gmail.com</t>
  </si>
  <si>
    <t xml:space="preserve">31.05.2025 Se envía al Sr. Diego Lopez el oficio No. 2-2025-25578 con fecha del 20 de mayo de 2025, informando el proceso para exponer su proyecto y las fechas para realizar dicha actividad. Asimismo, teniendo en cuenta el tipo de proyecto, se le invita a revisar la normatividad vigente.
15.05.2025: Se está elaborando una comunicación oficial dirigida al ciudadano, en la cual se le presentará el procedimiento para la postulación a la estrategia Territorios Mágicos, incluyendo la información básica necesaria para participar en el proceso, teniendo en cuenta que las inscripciones están abiertas desde el 02 de mayo hasta el 13 de junio, como se puede evidenciar en la página: https://www.habitatbogota.gov.co/territorios-magicos.  
</t>
  </si>
  <si>
    <t>Recorrido Chapinero</t>
  </si>
  <si>
    <t xml:space="preserve">Ciudadana tiene deuda con el Acueducto que va casi en medio millón de pesos y no tiene como pagar, quiere saber si es posible tener una rebaja para poder ponerse al día, vivienda ubicada en la Diagonal 41ª No 2- 52 Este Barrio El Paraíso – Chapinero Alto. </t>
  </si>
  <si>
    <t xml:space="preserve">CC 52110024 - Marcela Plazas - 3132687626 - No maneja correo notificar respuesta a la Diagonal 41ª No 2- 52 Este Barrio El Paraíso – Chapinero Alto. </t>
  </si>
  <si>
    <t xml:space="preserve">30.06.2025:
Revisado el sistema se observa que la Usuaria Marcela Plazas no ha realizado el acuerdo de pago con la Empresa, se evidencia una deuda de $600.461 de la cuenta contrato 11245368 del predio ubicado a la altura de la CL 41A 2 ESTE 52, se intenta contactar a la usuaria, pero no responde. 
31.05.2025
El 23 de mayo la EAAB-ESP contacto a la usuaria Marcela Plazas informandole sobre el trámite que debe realizar para que realice una financiación de acuerdo con su capacidad de pago, la usuaria fue receptiva con la información; pero a la fecha, la usuaria no ha realizado el acuerdo de pago con la Empresa. 
15.05.2025
Desde la EAAB-ESP, se contactará al usuario para informarle sobre las alternativas de financiación disponibles, ajustadas a su capacidad de pago, con el fin de facilitar la normalización del servicio. Aunque no se aplican descuentos sobre el valor de la deuda, en algunos casos es posible acceder a la condonación de intereses de mora, según el estado de la obligación y las condiciones de negociación. Durante el contacto se le indicará la documentación necesaria y el procedimiento a seguir para adelantar el trámite correspondiente.
</t>
  </si>
  <si>
    <t>En estudio de financiación.</t>
  </si>
  <si>
    <t xml:space="preserve">
Ciudadana interesada en presentar una propuesta para el manejo de residuos orgánicos, implementar un plan piloto con huertas locales para compostaje de residuos orgánicos domiciliarios por medio de pacas digestoras.
</t>
  </si>
  <si>
    <t>CC 1018479708 - Tatiana Wong Bolívar - 3186191818 - twb7@outlook.es</t>
  </si>
  <si>
    <t xml:space="preserve">30.06.2025 La subdirección envió comunicación reitarando disposición, teniendo en cuenta que la ciudadana no se presentó.
15.06.2025 La sra Tatiana Wong olvidó la reunión y no se presentó. El equipo está buscando nuevo espacio
04.06.2025 UAESP en espera de la reunión
15.05.2025 En comunicación con la ciudadana Tatiana Wong, se concertó reunión para el día 12 de junio a las 9:00 am, con el fin de socializar por parte de la ciudadana proyectos comunitarios de Compostaje de residuos orgánicos y Huertas comunitarias de su sector de residencia y evaluar el apoyo o participación por parte de la UAESP.
</t>
  </si>
  <si>
    <t>Ciudadana solicita arreglos del alcantarillado en la Cra 2 este No 47 Barrio San Martin de Porres sector 1 localidad de Chapinero, hay daños y se están filtrando las aguas negras bajo tierra. ciudadana da acompañamiento para ubicar el daño.</t>
  </si>
  <si>
    <t>CC51858821 – Sol Maritza Rojas 3203475307 - solmaritza2716@gmail.com</t>
  </si>
  <si>
    <t xml:space="preserve">31.05.2025
Con aviso 2001482346 el 22 de mayo de 2025 la EAAB-ESP atendió el represamiento que se presentaba a la altura de la Carrera 3 Bis Este 47 - 05 (11), se realizó actividades de limpieza en las redes de alcantarillado sanitario, limpieza de pozos de inspección y cambio de tapa, dejando el sistema en normal funcionamiento hidráulico. Para lo cual se da por cumplida la solicitud y la usuaria evidencio las actividades ejecutadas en terreno. 
15.05.2025
Desde la EAAB-ESP se realizó la respectiva verificación y se observó que un pozo de inspección  se encuentra represado a la altura de la Carrera 3 Bis Este 47 - 11; por consiguiente,  se programará el incio de las actividades requeridas con el fin de dejar el sistema en normal funcionamineto hidráulico (sondeo y revisión de tuberías).
</t>
  </si>
  <si>
    <t>Evento SDIS - Pobres Extremos</t>
  </si>
  <si>
    <t>Ciudadana solicita ayuda, es paciente psiquiátrico con bipolaridad e ideas suicidas, con una vivienda sus recursos económicos son limitados, vive con su hijo, el ciudadano manifiesta él lo agrede y maltrata, para evitar eso se escapa con su mascota de la casa.</t>
  </si>
  <si>
    <t xml:space="preserve">CC 91289336 - José Gregorio Moreno - 3123543074 - donpuka2007@gmail.com
contactar despues de las 3:30 pm </t>
  </si>
  <si>
    <t xml:space="preserve">15.06.2025 El social encargado brinda atención y asesoría al ciudadano, indicándole la oferta institucional vigente de la secretaria del Hábitat, se hace énfasis en el programa de Oferta Preferente y se explica el monto diferencial que aplica por contar con el certificado de discapacidad. El señor José Gregorio se encuentra interesado en recibir el curso de educación Financiera, por ello se envía correo electrónico con la información para que pueda realizar la inscripción al curso. 
Así mismo, se da a conocer la Oferta institucional de otras entidades para contribuir en tejer una red de apoyo en su proceso psicosocial, ya que es una persona diagnosticada con Bipolaridad, se brinda la siguiente información:
Manzana del Cuidado de Fontibón:  Número de contacto 305 8150348 Dirección Cra. 104b #22j-15, Bogotá
Secretaría de Desarrollo Económico: Teléfono 3693777 ext. 143 Dirección: Calle 28 No 13 A - 35. Por lo anterior solicitamos sea trasladado a la secretaria de desarrollo para que de manera oportuna pueda recibir un seguimiento y apoyo en su proceso psicosocial. 
31.05.2025 Se brindara la atención correspondiente por parte del social encargado,sin embargo se identifica que debe realizar el traslado de este seguimiento luego de contar con toda la competencia en el caso.
</t>
  </si>
  <si>
    <t>Ciudadana solicita recolección de basura y poda en las zonas verdes del Barrio San Martín de Porres sector 3 y 4, Calle 46 con 3 Este localidad de Chapinero.</t>
  </si>
  <si>
    <t>CC 52006858 - Paulina Celis, 3125894883 y 3223028499 - paulinacelisa@gmail.com</t>
  </si>
  <si>
    <t>31.07.2025: La frecuencia es martes jueves y sábados en la franja de horario de 06:00 a 16:00 y se envía oficio a ciudadana para su conocimiento. Se solicita cierre. 
31.05.2025 Para este ítem se espera la frecuencia de corte de cesped a desarrollarse por parte del concesionario según programación.
05.2025 La Uaesp programó con el operador de la zona Promo ambiental la atención del punto referido en la semana del 19 de mayo.</t>
  </si>
  <si>
    <t xml:space="preserve">15.07.2025 Amablemente se solicita cerrar compromiso. Se tiene frecuencia fija de recolección. 
</t>
  </si>
  <si>
    <t>Recorrido Suba - Balbao</t>
  </si>
  <si>
    <t xml:space="preserve">Ciudadana solicita se tomen medidas de sanidad en el potrero ubicado frente a su vivienda Cra 149c # 142b-03 barrio Bilbao localidad de Suba. En el sitio se arroja basura, escombros y alimentos para alimentar vacas que llevan al lugar, que a su vez generan plagas como sancudos y malos olores, indica qua ya interpuesto derechos de petición ante las entidades; Ambiente, Salud, UAESP y la Alcaldía Local de Suba sin obtener una solución de fondo al problema. </t>
  </si>
  <si>
    <t>CC 1018435855 - Milena rueda, 3013700465 - mi.lepao.mr@gmail.com</t>
  </si>
  <si>
    <t xml:space="preserve">15.05.2025 la UAESP acompañó recorrido con el alcalde mayor en Bilbao, Suba, donde se visitó el lugar. Fruto de esta visita quedaron los siguientes compromisos: recolectar los residuos de la zona y operativo de control por parte de las autoridades competentes. La atención se realizó el 18 de mayo.
</t>
  </si>
  <si>
    <t>31.05.2025 Amablemente se solicita cerra el compromiso. La atención fue realizada en mayo.</t>
  </si>
  <si>
    <t>Ciudadanos que pertenecen a Bio-Bilbao solicitan ayuda con trasporte para el traslado de residuos orgánicos y sólidos, el grupo apoya a la CVP en la recolección de estos residuos con el fin de mitigar el impacto de la basura en el barrio Bilbao.</t>
  </si>
  <si>
    <t xml:space="preserve">CC 79350098 - Gilberto Vera - 3103834849 -gilverac11@gmail.com </t>
  </si>
  <si>
    <t xml:space="preserve">15.06.2025 Amablemnete se solicita cerrar compromiso. la UAESP volvió a establecer comunicación con el ciudadano, donde brindó mayor contexto sobre su solicitud, que consiste en que el Distrito le suministre el transporte de manera gratuita, tres (3) veces por semana para llevar los residuos orgánicos a la Uniminuto sede ubicada en Cota, actividad que la UAESP no puede atender de acuerdo a las competencias de la entidad. 
04.06.2025 La UAESP se comunicó con el señor Gilbert Vera, quien indica que necesita apoyo para un programa de separación de residuos orgánicos.
También, solicita que se efecure la limpieza de los arrojos clandestinos cerca al jarillon del río, lo cual se le remitira a área limpia. </t>
  </si>
  <si>
    <t>Despachando Localidad Cuidad Bolívar</t>
  </si>
  <si>
    <t xml:space="preserve">Ciudadano solicita se repare un daño de tubería de aguas negras que hay en un barranco cerca de su vivienda, manifiesta que, ya interpuesto la solicitud ante el Acueducto, ellos ya han ido a revisar y hacer arreglos sin embargo persiste el problema, más cuando llueve Se inundan su casa con aguas negras. Su vivienda está ubicada en la diagonal 61ª # 75j-38 Sur, Barrio La primavera Localidad de Ciudad Bolívar. </t>
  </si>
  <si>
    <t xml:space="preserve">CC 79630984 - Roberto Fernández, 3138113016 - no maneja correo </t>
  </si>
  <si>
    <t xml:space="preserve">31.05.2025
La EAAB-ESP realiza verificación y observa que se requiere realizar el sondeo de algunos pozos; por tal motivo, se programán las actividades de sondeo y se limpian los pozos de inspección a la altura de la Diagonal 61 a # 75 J - 38 Sur, dejando el sistema en normal funcionamiento hidráulico. No obstate, se realizará una inspección con equipo CCTV para verificar que todas las redes esten funcionando adecuadamente. </t>
  </si>
  <si>
    <t>Salida seguridad _ Cuidad Bolívar</t>
  </si>
  <si>
    <t>Ciudadana solicita ayuda con el servicio de acueducto y alcantarillado en barrio La Primavera Azul (Diagonal 78sur # 26-57) localidad de Ciudad Bolívar, no hay agua y se va constantemente.</t>
  </si>
  <si>
    <t>CC 53128818 - Yuliana González, 3219026761 - yuliana1017@hotmail.com</t>
  </si>
  <si>
    <t xml:space="preserve">31.05.2025
La EAAB-ESP realiza verificación y se observa que el predio se ubica en un sector no legalizado, con redes no oficiales de la EAAB-ESP; no obstante, al ser un usuario irregular el servicio de acueducto esta dado mediante una conexión autorizada ,correspondiente al ciclo I (provisional).  
</t>
  </si>
  <si>
    <t>Ciudadana solicita ayuda con su vivienda, se está cayendo, se derrumba por partes, se entra el agua, la vivienda está ubicada en la Calle 70M Sur # 22-56 Barrio Alpes Ciudad Bolívar.</t>
  </si>
  <si>
    <t xml:space="preserve">CC 52329979 - Jackeline Pinzón Daza 3138499005 - jackelinpinzon703@gmail.com </t>
  </si>
  <si>
    <t>31.05.2025 Desde la SDHT se contacto telefonicamente a la propietaria Jackeline Pinzón Daza,  con el fin solicitarle el chip catastral y de esta forma confirmar si la vivienda se encuentra dentro de las areas de priorización. Al buscar el CHIP AAA0172DXMS en la base de datos de la entidad, se comprueba  que  la dirección Calle 70M Sur # 22-56 Barrio Alpes Ciudad Bolívar, no se encuentra dentro de los territorios priorizados, lo cual es informado a la señora Jackeline.</t>
  </si>
  <si>
    <t xml:space="preserve">Ciudadana solicita ayuda con el techo de su casa, ponerle tejas se entra el agua con facilidad, la vivienda está ubicada en la Calle 72 sur # 22-23 Barrio Alpes - el tesorito localidad de Ciudad Bolívar. </t>
  </si>
  <si>
    <t xml:space="preserve">CC 52706624 - Olga Liliana Cupitra Tique - 3166365203 - varelaw161@gmail.com  </t>
  </si>
  <si>
    <t>31.05.2025 Desde la SDHT se intenta comunicar via telefónica en distintas ocasiones con la propietaria, sin exito. No obstante se informa que,  una vez revisada la base de datos de la SDHT, la dirección CL 72 SUR 22 23 con CHIP AAA0171XKOE no se encuentra dentro de los territorios priorizados para el subsidio de mejoramiento de vivienda.</t>
  </si>
  <si>
    <t>Instrucción Primera Dama</t>
  </si>
  <si>
    <t xml:space="preserve">Instrucción Primera Dama </t>
  </si>
  <si>
    <t xml:space="preserve">Ciudadanos del Barrio Nueva Castilla solicitan la protección de la huerta que han trabajado desde hace 6 años, ubicada en la Calle 88ª Con Carrera 88B, la cual requiere apoyo como practicas sostenibles (implementar encerramientos y otro) y no como rediseño como lo plantea la Secretaria de Hábitat. </t>
  </si>
  <si>
    <t>CC 52217544 - Mónica Gómez - 315 657 4878 -ap.huertanuevacastilla2019@gmail.com</t>
  </si>
  <si>
    <t xml:space="preserve">31.05.2025 La SDHT por medio del contrato 1753 de 2024 tiene establecido "realizar los estudios y disenos definitivos y la ejecucion de las obras del ecobarrio Nueva Castilla en la localidad de Kennedy, en el marco de la estrategia revitaliza tu barrio", en donde a la fecha se encuentra en la etapa de los estudios y diseños. Durante el proceso, y a través de diferentes instancias de participación y socialización, mesas de trabajo, reuniones y recorridos de campo, en compañía del equipo social de Hábitat, el contratista de obra, la interventoría y diferentes entidades distritales se ha involucrado a la señora Mónica Gómez, la Organización Ambiental Nueva Castilla y a  toda la comunidad que se verá beneficiada con la intervención. 
Bajo este contexto, se han llevado a cabo más de 11 encuentros comunitarios en los que se ha aclarado que la intervención NO contempla la eliminación de la huerta. Por el contrario, busca trasladarla con el fin de cumplir con los lineamientos de seguridad establecidos en el Manual de Espacio Público y aquellos dados por el IDRD, administrador del parque. Es así como, desde la SDHT se busca potenciar la huerta, ofreciéndole a la comunidad huertera nuevos espacios y recursos (como la compostera tecnificada) mejorando así la infraestructura existente y cumpliendo con la normatividad que rige el desarrollo  de parques en la ciudad. Asi mismo, las SDHT busca  fomentar prácticas sostenibles, mejorar la accesibilidad y seguridad del parque, optimizando los espacios y normalizando la construcción actual en la huerta en cumplimiento de la normativa vigente. Adicionalmente, es importante resaltar que  se ha venido trabajando de manera articulada con el IDRD, Hábitat, Jardín Botánico, Secretaría de Ambiente y Alcaldía Local de Kennedy para que desde la misionalidad y alcance de cada entidad se pueda encontrar la mejor alternativa para la permanencia de la huerta. </t>
  </si>
  <si>
    <t>Líder ciudadano solicitan ayuda con la legalización de los servicios públicos del Barrio Ensueños parte alta localidad de Ciudad Bolívar.</t>
  </si>
  <si>
    <t>Carolina Carrasco</t>
  </si>
  <si>
    <t xml:space="preserve">CC93448312 - Oscar Lezama Montenegro - 3132801789 - oscarlezamamontenegro@gmail.com </t>
  </si>
  <si>
    <t xml:space="preserve">31.05.2025: Una vez revisada la solicitud por el equipo tecnico de la SDHT, se identifica que el barrio Ensueño de la localidad de Ciudad Bolivar se encuentra ubicado en suelo rural, razón por la cual no es viable dar inicio al trámite de legalización. 
</t>
  </si>
  <si>
    <t xml:space="preserve">Reunión de legalización de Barrios </t>
  </si>
  <si>
    <t>Crear una fuerza de tarea especializada contra la informalidad de vivienda, especialmente tierreros: deben estar Ambiente, Hábitat, Seguridad, Alcaldía local, iniciando por Ciudad Bolívar</t>
  </si>
  <si>
    <t>N.A.</t>
  </si>
  <si>
    <t xml:space="preserve">15.10.2025:
Durante la primera semana del mes de octubre de 2025 se llevó a cabo la priorización y definición de sectores que serían abordados durante el mes en curso, priorizando aquellos elementos de la estructura principal de Usme, Ciudad Bolívar y Rafael Uribe Uribe.  Así mismo, se llevó a cabo reunión de articulación para definición de estrategias que coadyuven en la prevención y control de ocupaciones el 16 de octubre de 2025 con la Secretaría de Gobierno, Secretaría de Seguridad, Caja de Vivienda Popular, Alcaldía de Usme y Secretaría de Ambiente. 
Al 15 de octubre se han llevado a cabo 9 operativos interinstitucionales, se llevó a cabo la identificación de 83 hogares en el sector de Germinar de la localidad de Usme y se ha logrado el desmonte de 6 ocupaciones de origen ilegal o informal.
30.09.2025:
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Desde el mes de abril de 2025, con este equipo de trabajo, se han venido construyendo y ejecutando operativos de IVC en las localidades y en los puntos de interés general, garantizando acciones efectivas y de control, logrando al 30 de septiembre de 2025, el desarrollo de 81 operativos interinstitucionales de IVC a ocupaciones ilegales, gestionando así, el desmonte de 78 ocupaciones de origen ilegal o informal en las localidades de Usme, Ciudad Bolívar, Rafael Uribe, San Cristóbal y Fontibón.
Adicionalmente, se ha logrado el desmonte de redes ilegales de servicio eléctrico por parte de la empresa ENEL en los sectores de Plan Parcial El Edén en Bosa y en la Ronda del Canal Fucha en la localidad de Fontibón. 
15.09.2025: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 
31.08.2025:
Durante el mes de agosto de 2025, se llevaron a cabo 51 operativos de IVC de manera articulada con la Secretaría Distrital de Gobierno y las alcaldías locales de  Ciudad Bolívar, Bosa, Usme, Rafael Uribe Uribe y San Cristóbal. Para la localidad de Ciudad Bolívar se brindo acompañamiento a 10 operativos y para la localidad de Usme se desarrollaron 7 operartivos de IVC.  
15.08.2025:
Durante el mes de agosto de 2025, se llevaron a cabo las mesas de trabajo con las localidades de Ciudad Bolívar, Bosa, Usme, Rafael Uribe Uribe y San Cristóbal. En estas reuniones se construyó el cronograma de operativos para el mes, vinculando a la SDG, SSCJ, SDHT y SDA. En lo corrido del mes de agosto de 2025, se ha llevado a cabo 6 operativos de IVC desmontando 3 ocupaciones de origen ilegal o informal en el sector de Altos de la Estancia en Ciudad Bolivar. Adicionalmente, se articuló la jornada de identificación de ocupantes del sector de Caracolí. 
31.07.2025:
Gracias a la articulación con las alcaldías locales de Ciudad Bolívar, Fontibón y Rafael Uribe Uribe, durante el mes de julio se logró el desmonte de 17 ocupaciones de origen ilegal en áreas pertenecientes al suelo de protección por riesgo y en elementos pertenecientes al Sistema Distrital de Áreas Protegidas, logrando para la vigencia 2025 el desmonte de 41 ocupaciones de origen ilegal o informal y 42 cerramientos, previniendo de esta forma, la consolidación de estas ocupaciones. 
Desde el mes de abril de 2025, con este equipo de trabajo, se ha venido articulando y construyendo cronogramas de operativos de IVC en las localidades y en los puntos de interés general, que permita garantizar acciones efectivas y de control eficaz. 
</t>
  </si>
  <si>
    <t xml:space="preserve">24-10-2025 en seguimiento </t>
  </si>
  <si>
    <t>Inauguración comedor Mártires</t>
  </si>
  <si>
    <t xml:space="preserve">Ciudadano que es comerciante del cementerio central, solicita que la UAESP de apertura a las tres puertas del cementerio, indica que la instrucción es del Alcalde para que estas puertas estén cerradas, esto los afecta porque las ventas se han reducido. </t>
  </si>
  <si>
    <t>CC 79507889 - José Vicente Mendoza - 3142541606 - josevicentemendoza37@gmail.com</t>
  </si>
  <si>
    <t xml:space="preserve">15.06.2025 Amablemente se solicita cerrar compromiso.
04.06.2025 La instrucción de la UAESP es cerrar las puertas hasta tanto no se esclarezca la situación de pagos y propiedad de los locales comerciales del cementerio Central. La directriz de cerrar las puertas continua hasta que esta situación sea superada."
</t>
  </si>
  <si>
    <t xml:space="preserve">Ciudadana solicita ayuda o información con las escrituras de su predio ubicado Carrera 4 este # 45c 28 chapinero alto.  No tiene la titulación de su predio. </t>
  </si>
  <si>
    <t>CC 28637311 - Ana Navarro - 3164685328 - anavarro0019@gmail.com</t>
  </si>
  <si>
    <t>15.06.2025: 
Se solicita amablemente dar traslado a entidad competente.
31.05.2025:
Verificada la base de inventario de la CVP, se observa que el predio no es propiedad de la CVP
29.05.2025:
Favor ver observaciones columna R.</t>
  </si>
  <si>
    <t>En la Secretaría no tenemos cómo informar con relacióna  las escrituras de un predio o su titulación. Sugerimos remitir esta solicitud a la Caja de Vivienda Popular para que la orienten mejor.</t>
  </si>
  <si>
    <t>Traslado de SDP a CVP - PLANE53</t>
  </si>
  <si>
    <t>Mercados Campesinos</t>
  </si>
  <si>
    <t>Ciudadano solicita empleo para su hijo Juan Pablo,  se solicita enviar hoja de vida al Acueducto (se anexa hoja de vida)</t>
  </si>
  <si>
    <t xml:space="preserve"> CC 1023897804 - Juan Pablo Lopez - 3014138382 Juanlopezd90@outlook.com // Papá Leonardo López</t>
  </si>
  <si>
    <t xml:space="preserve">31.07.2025:
Se remitió la hoja de vida al área de Tecnología, donde fue evaluada. Actualmente no contamos con vacantes activas que se ajusten al perfil, sin embargo, será tenido en cuenta para futuras oportunidades que puedan surgir. 
15.07.2025:
La hoja de vida está en proceso de evaluación para verificar si el perfil se ajusta a alguna de las vacantes disponibles en la empresa; en caso de ser así, se programará una entrevista con el área correspondiente.
30.06.2025:
A la fecha todavía no se ha recibido la hoja de vida del Señor Juan Pablo Lopez 
15.06.2025: 
Con el fin de iniciar con los trámites de evaluación de perfil, se requiere el envio de la hoja de vida al siguiente correo nacanon@acueducto.com.co, con sus respectivos soportes. 
"
</t>
  </si>
  <si>
    <t>Visita Obra calle 80 con Av Boyacá</t>
  </si>
  <si>
    <t xml:space="preserve">Ciudadana solicita que se retiren dos contenedores de basura que se encuentran en la trasversal 73b # 81f – 09 barrio Minuto de Dios localidad de Engativá, manifiesta que no hay cultura ciudadana, sacan la basura fuera de horarios, el sitio mantiene sucio, manifiesta que en enero 2024 interpuso un derecho de petición, pero no obtuvo solución. </t>
  </si>
  <si>
    <t>CC 41538742 - Diomar Ramírez - 3187021332 - gioramiro@yahoo.com</t>
  </si>
  <si>
    <t xml:space="preserve">31.08.2025: Se adjunta oficio Resolución No. 1717162 del 1 de septiembre de 2025 en el que el operador Bogota Limpia responde al ciudadano https://we.tl/t-wBfwRB2laj. Por tanto, se solicita dar cierre al compromiso.  
15.08.2025:  Se ha solicitado el radicado o respuesta oficial al operado.                                                                      31.07.2025: Se envía solicitud al operador. 
</t>
  </si>
  <si>
    <t>Feria de vivienda</t>
  </si>
  <si>
    <t>Ciudadano solicita subsidio de vivienda, lleva 4 años y medio en el proceso de vivienda, no logra llegar a la cuota por puntos.</t>
  </si>
  <si>
    <t>CC 79607258 - Nelson Murillo 3108247240 - 3223289515 - Nelsomurillo7319@gmail.com</t>
  </si>
  <si>
    <t xml:space="preserve">15.08.2025 Se contactó al hogar conformado por Nelson Murillo, persona con discapacidad y pensionado (aprox. $900.000 mensuales). La comunicación fue atendida por su cónyuge Ana Olivia Moya, trabajadora independiente con ingresos de $1.300.000, quien informó además tener un crédito preaprobado en el FNA por $106.000.000 y un ahorro de $4.000.000. No lograron el cierre financiero para vivienda VIS, por lo que se determinó que requieren una vivienda de interés prioritario (VIP). La familia manifestó interés en una solución habitacional digna, preferiblemente en el sur de la ciudad, y se les informó sobre la posibilidad de acceder a los subsidios Oferta Preferente y Reduce tu Cuota, así como al apoyo de una caja de compensación. 
31.07.2025: Se remite la información al líder social con el fin de facilitar la comunicación con el ciudadano Nelson Murillo, brindándole la asesoría pertinente para su caso, así como la socialización de la oferta institucional vigente."
</t>
  </si>
  <si>
    <t xml:space="preserve">Recorrido Salud - Hospital Meissen- Cuidad Bolívar </t>
  </si>
  <si>
    <t>Ciudadana solicita subsidio de arriendo.</t>
  </si>
  <si>
    <t xml:space="preserve">CC 51848570 - Cruz Belina Silva - 3046345171 - no maneja correo </t>
  </si>
  <si>
    <t>15.08.2025 La señora Belinda Silva fue informada de que actualmente no hay cupos disponibles para el subsidio Ahorro Mi Casa, pues la última convocatoria fue en abril de 2025. Se le indicó estar atenta a las redes sociales oficiales de la Secretaría Distrital del Hábitat, donde se publican nuevas convocatorias. Durante la orientación, se le explicó sobre los montos de subsidio del programa Oferta Preferente (10, 20 o 30 SMMLV), el concepto de cierre financiero y el subsidio Reduce tu Cuota. La señora Silva manifestó percibir un salario mínimo, ser trabajadora dependiente y no tener crédito preaprobado. También expresó interés en vivienda VIP y en registrarse en SUAV. Finalmente, se acordó mantener comunicación vía telefónica, dado que no usa correo electrónico, y se confirmó que comprendió los procedimientos de los subsidios de vivienda.al para establecer contacto con la ciudadana Cruz Belina, a fin de ofrecerle la asesoría correspondiente a su situación y presentarle la oferta institucional actualmente disponible.
31.07.2025: Se entrega la información al líder social para establecer contacto con la ciudadana Cruz Belina, a fin de ofrecerle la asesoría correspondiente a su situación y presentarle la oferta institucional actualmente disponible.</t>
  </si>
  <si>
    <t>Murillo Toro - Baños DADEP</t>
  </si>
  <si>
    <t xml:space="preserve">Ciudadano denuncia posible acto de corrupción del plan terrazas del que fueron beneficiaros sus padres, adultos mayores de escasos recursos. Informa que la entidad inicio con la intervención de la vivienda ubicada en Diagonal 69f sur # 48a-32 barrio Jerusalén sector Bellavista la Y localidad de Ciudad Bolívar, pero no finalizo de acuerdo con el presupuesto y características informadas al inicio. La entidad no volvió a responder ni con la finalización de la construcción, ni con el arriendo. Ahora la entidad está pidiendo que los padres firmen un documento donde reciben a conformidad la intervención de la vivienda. </t>
  </si>
  <si>
    <t xml:space="preserve">CC 80228405 - Jovanni Avendaño  - 3112823939 - yohanniavend2016@gamil.com </t>
  </si>
  <si>
    <t xml:space="preserve">30.09.2025 Se dio respuesta con el radicado de salida 202514000229191 del 17 de septiembre de 2025 informando al peticionario sobre la intervencion de la vivienda y entrega a satisfaccion por parte del titular.
15.09.2025 Se recibio traslado de la SDHT con numero 2-2025-49845 radicado SDHT y CVP 202517000198122 de 28 de agosto, se realiza revision de la base de datos y la vivienda fue intervenida y entregada a satisfaccion el 28 de mayo de 2024, por otro lado se encuentra al dia con los pagos de apoyos economicos
31.08.2025:  Se realizo traslado de la petición por competencia a la Caja de Vivienda Popular con radicado SDHT 2-2025-49488. A su vez se remitió oficio al peticionario informando del traslado Rad.  2-2025-49845
15.08.2025: Desde la SDHT se esta revisando el caso y se dará respuesta oportuna al ciudadano.
</t>
  </si>
  <si>
    <t>Recorrido Basuras</t>
  </si>
  <si>
    <t xml:space="preserve">Ciudadana solicita recolección de basura, horarios y manejos en el sector del Gran San (Cra 10 entre calles 9 y 19). </t>
  </si>
  <si>
    <t xml:space="preserve">CC 24041615 - Fabiola Ramírez, 3118843476 - Fabiolaramca@gmail.com </t>
  </si>
  <si>
    <t xml:space="preserve">30.09.2025
El día 29-09-2025 el operador dio respuesta vía correo electrónico donde manifestó:
En atención al comunicado mencionado en el asunto, en el cual la Unidad Administrativa Especial de Servicios Públicos – UAESP, da traslado a su solicitud la cual indica “Ciudadana solicita la recogida de basura, horarios y manejo en el sector del gran san (Cra 10 entre calle 9 y 19)”, nos permitimos informar que este sector cuenta con una atención especial por encontrarse dentro de una zona de atención especial por parte de Promoambiental Distrito S.A.S. E.S.P., siendo así que las frecuencias de recolección son diarias en tres diferentes turnos, cuyos horarios son:
Turno mañana:            entre las 07:00 y las 10:00
Turno vespertino:       entre las 17:00 y las 20:00
Turno noche:                 entre las 00:00 y las 02:00
Se debe tener en cuenta que la dinámica comercial y la indisciplina de los diferentes actores impiden que la sostenibilidad de la limpieza de la zona sea muy alta, sin embargo, desde Promoambiental Distrito generamos espacios de sensibilización y concientización para minimizar los efectos de dicha problemática.
15.09.2025 
Se remite vía correo petición de la ciudadana para atención a lo referido, a través del operador de aseo Promoambiental Distrito.
</t>
  </si>
  <si>
    <t>20.10.2025:
Se cuenta con evidencia fotográfica de la atención que se genera en la zona donde se constata la atención ya habilitación de residuos en la zona. Se enviará oficio al ciudadano demostrando la gestión.</t>
  </si>
  <si>
    <t>Red social</t>
  </si>
  <si>
    <t>Instagram CFG</t>
  </si>
  <si>
    <t xml:space="preserve">Ciudadana solicita una jordana de limpieza del Lote del IDU (que se encuentra desocupado) ubicado en la Avenida Suba con Calle 104, está sucio, lleno de basura. Ya hecho la solicitud sin respuesta favorable. </t>
  </si>
  <si>
    <t>CC - Clara Moyano - 3213418729 - moyanoacevedoclaraines@gmail.com</t>
  </si>
  <si>
    <t xml:space="preserve">15.09.2025 
En respuesta a lo requerido,  la zona objeto de la petición corresponde a un predio privado, teniendo en cuenta que las inquietudes planteadas no están relacionadas con las funciones establecidas en el Acuerdo 257 de 2006 Concejo de Bogotá D.C. para la UAESP, en el cual se establece: 
“Articulo 116. Naturaleza, objeto y funciones básicas de la Unidad Administrativa Especial de Servicios Públicos. La Unidad Administrativa Especial de Servicios Públicos, está organizada como una Unidad Administrativa Especial del orden distrital del Sector Descentralizado por servicios, de carácter eminentemente técnico y especializado, con personería jurídica, autonomía administrativa y presupuestal y con patrimonio propio, adscrita a la Secretaría Distrital del Hábitat.
Tiene por objeto garantizar la prestación, coordinación, supervisión y control de los servicios de recolección, transporte, disposición final, reciclaje y aprovechamiento de residuos sólidos, la limpieza de vías y áreas públicas; los servicios funerarios en la infraestructura del Distrito y del servicio de alumbrado público.
La Unidad Administrativa Especial de Servicios Públicos tiene las siguientes funciones básicas:
Diseñar las estrategias, planes y programas para el manejo integral de los residuos sólidos, alumbrado público y servicios funerarios.
Dirigir y coordinar la prestación de los servicios públicos propios del manejo integral de residuos sólidos, el servicio de alumbrado público y los servicios funerarios.
Realizar el seguimiento y la evaluación de los servicios propios del manejo integral de residuos sólidos, alumbrado público y servicios funerarios.
Promover la participación democrática de los usuarios de los servicios a su cargo.""
Es por lo anterior, que la responsabilidad de realizar dichas acciones corresponde al propietario del predio objeto de esta solicitud.
 </t>
  </si>
  <si>
    <t>Traslado UAESP a IDU - MOVIL171</t>
  </si>
  <si>
    <t>Ciudadano denuncia  acumulación de basuras en el sector de la Cra 17 con calle 15  empeorado por la presencia de habitantes de calle.</t>
  </si>
  <si>
    <t>1010041807 - Maria Camila Martinez Ayala - 3045451121 - camilamartinezayala@gmail.com</t>
  </si>
  <si>
    <t>20.10.2025:
Se remite registro fotográfico de la atención en la zona mediante recolección de residuos mixtos - RCD - voluminosos en la zona. Se atiende 2 veces por semana en escombros y diario diurnos en recolección ordinaria. Se enviará oficio al ciudadano demostrando la gestión.
04.10.2025:
Se solicitó al operador de la localidad de los martires LIME, que mediante las frecuencias establecidas se efectue la atencion y se remita el registro fotografico.
30.09.2025
Se solicitó al operador de la localidad de los Mártires LIME, que mediante las frecuencias establecidas se efectué la atención y se remita el registro fotográfico.</t>
  </si>
  <si>
    <t xml:space="preserve">Lanzamiento Incentivos comercios </t>
  </si>
  <si>
    <t>Ciudadana solicita más iluminación y recolección de basuras en el sector de la Av Caracas con calle 72, indica que se necesita que mantengan las polisombras bien puestas, constante barrido y recolección de basuras.</t>
  </si>
  <si>
    <t>CC21087438 - Marcela Ramírez  - 3103216282  - marcelaramirez524@gmail.com</t>
  </si>
  <si>
    <t>20.10.2025: 
El día 09 de octubre del 2025, el operador remitió registro fotográfico vía correo electrónico donde se evidencia el cumplimiento de la frecuencias de recolección. Se enviará oficio al ciudadano demostrando la gestión.
Frente al tema del alumbrado público, en atención a la solicitud de verificación del servicio de alumbrado público en el sector de la de la Av. Caracas entre la calle 70 y calle 70 A, se realizó recorrido nocturno de verificación del servicio, encabezado por equipo territorial de alumbrado público junto con la interventoría designada y representantes de la comunidad. Este recorrido se efectuó el seis (06) de octubre de 2025, identificando un (01) punto de iluminación en falla, para lo cual se generó la orden de trabajo correspondiente, que ENEL COLOMBIA ejecutó el ocho (08) de octubre de 2025, quedando restablecido el servicio de alumbrado público en el sector referenciado. Esta respuesta fue radicada a la señora Marcela quien acompaño el recorrido con NR 20254000236491.
04.10.2025: 
Se remitió la solicitud al operador PROMOAMBIENTAL, requiriendo la atención y que se puedan informar los horarios y frecuencias de recolección y barrido de la zona.
30.09.205: 
-Se contactó a la señora Marcela, y se coordinó un recorrido para el lunes 6 de octubre a las 6:30 p.m. frente al cual se enviarán los soportes y evidencias en el próximo reporte para dar cierre al compromiso. 
-Se remito la solicitud al operador PROMOAMBIENTAL, requiriendo la atención y que se puedan informar los horarios y frecuencias de recolección y barrido de la zona.</t>
  </si>
  <si>
    <t>Recorrido Barrios El Dorado y el Consuelo</t>
  </si>
  <si>
    <t>Ciudadano solicita poda de árboles en predio del acueducto, ya han presentado caídas y puede generar un accidente, ya han interpuesto derechos de petición sin éxito. Los predios están junto al colegio Aulas Colombianas (Antiguo Colegio San Luis) en el barrio El Consuelo de la localidad de santa Fe.</t>
  </si>
  <si>
    <t>CC79267235 - Luis Alfonso Marta  - 3167752352  - defensamotoemergencias@gmail.com</t>
  </si>
  <si>
    <t>Sin iniciar</t>
  </si>
  <si>
    <t xml:space="preserve">24-10-2025 informar avance de gestion </t>
  </si>
  <si>
    <t>Ciudadano denuncia que el caño que se encuentra en la Calle 134 con carrera 12 se a convertido en basurero, además el puente para el paso del caño se encuentra en mal estado.</t>
  </si>
  <si>
    <t>52007521 - Diana paola daza serrano - 3118706383 - pochydaza@hotmail.com</t>
  </si>
  <si>
    <t>Facebook CFG</t>
  </si>
  <si>
    <t>Ciudadana solicita apoyo para inscribirse a programas de vivienda del Distrito.</t>
  </si>
  <si>
    <t>79340143 - Jairo Antonio sandoval - 3156547192 - juancho2964@gmail.com</t>
  </si>
  <si>
    <t>31.10.2025 Se contacto al usuario y de acuerdo a la informacion suministrada el solicita informacion sobre adquisicion de vivienda, actualmente no cuenta con afiliación a una caja de compensación, ni con ahorros, subsidios o historial crediticio que le permitan acceder fácilmente a una solución de vivienda.  Teniendo en cuenta lo anterior, se le explicó cuáles son los servicios y ofertas que tiene la Caja de Vivienda Popular. Sin embargo, debido a que su requerimiento no puede ser atendido directamente por esta entidad, se le remitió el contacto del señor José Frank de la Secretaría Distrital del Hábitat (SDH), para que pueda solicitar la información correspondiente.
15.10.2025 Se recibe la información y se contacta al ciudadano telefónicamente con el fin de conocer su requerimiento y brindarle la orientación correspondiente.</t>
  </si>
  <si>
    <t>Reunión Alcalde Popayan</t>
  </si>
  <si>
    <t>Consultar con EAAB si pueden darle una asesoría técnica al acueducto de Popayan para que puedan implementar estrategias de prevención en la evasión del pago y las conexiones ilegales.</t>
  </si>
  <si>
    <t xml:space="preserve">N.A. </t>
  </si>
  <si>
    <t>27.10.2025 
Desde la Gerencia Corporativa de Gestión de Pérdidas se estableció contacto con el señor Leonardo Espitia, enlace suministrado para coordinar la reunión, el espacio quedó programado para el 6 de noviembre a las 2 p.m, en las instalaciones casa ineco de la EAAB.</t>
  </si>
  <si>
    <t>28-10-2025 pendientes al resultado reunion de 6-11-2025</t>
  </si>
  <si>
    <t>Ciudadano solicita postulación al programa REACTIVA TU COMPRA, de la Secretaria del Hábitat, para  tener cierre financiero de la vivienda que desea adquirir.</t>
  </si>
  <si>
    <t>CC1.020.745.795 - Erika Rocio Cuervo Sánchez - 3006528727 - erikscuervosanchez@gmail.com</t>
  </si>
  <si>
    <t>Recorrido Localidad de Usaquén</t>
  </si>
  <si>
    <t xml:space="preserve">Ciudadano solicita que Asociación M&amp;M cumpla con los respectivos pagos por el material de reciclaje entregado, manifiesta que debe sueldo 8 meses y no está llegando el pago respectivo (UAESP y Alcaldía Local tomaron datos del ciudadano) </t>
  </si>
  <si>
    <t xml:space="preserve">CC 79768288 - Siervo Rodríguez - 3106355807 - no maneja correo </t>
  </si>
  <si>
    <t xml:space="preserve">24-10-2025 nueva solicitud </t>
  </si>
  <si>
    <t xml:space="preserve">Ciudadana solicita solución a problema de iluminación y falta de poda de árboles en la Calle 159 entre 14a -13b Villa del Mediterráneo manzana 13 y 14. </t>
  </si>
  <si>
    <t>CC41376005 - Dolly Arango -  3103234727 - dollysilvaarango@hotmail.com</t>
  </si>
  <si>
    <t>Ciudadano solicita limpieza en la Calle 106 con 13 Esta llena de escombros.</t>
  </si>
  <si>
    <t>1020736518 - Luis Guillermo Carrasco - 3158996782 - Guillermo.carrascoafanador@gmail.com</t>
  </si>
  <si>
    <t>Recorrido Localidad Antonio Nariño</t>
  </si>
  <si>
    <t xml:space="preserve">Ciudadana denuncia punto crítico de basuras y roedores, Cll 32 # 26 sur Barrio Murillo Toro, frente al colegio Libertador en la esquina del triángulo. </t>
  </si>
  <si>
    <t xml:space="preserve">CC 41698213 - Esperanza Poveda  - 3102051087 - esperanzapoveda@hotmail.com </t>
  </si>
  <si>
    <t>Evento Nestlé</t>
  </si>
  <si>
    <t>Recicladores, solicitan reunión para hablar de todo lo referente a los recicladores en Bogotá</t>
  </si>
  <si>
    <t>12. Barrios Unidos</t>
  </si>
  <si>
    <t xml:space="preserve">CC - Magda Barinas  - 3103301336 - Info@ecoalianzaderecicladores.com </t>
  </si>
  <si>
    <t>Ciudadano denuncia que en el Puente de la Avenida José Celestino Mutis con la avenida Boyaca, costado oriental por debajo invasión de basuras y problemas de seguridad ocasionados por recicladores que hacen fogatas, consumen drogas (algunos) hacen necesidades fisiológicas y dejan basura de todo tipo. Solicita intervención de las autoridades competentes.</t>
  </si>
  <si>
    <t>79.392.365 - Juan Fernando Marín Cerón - 3203257214 - ferroseguros@gmail.com</t>
  </si>
  <si>
    <t>LOCALIDAD</t>
  </si>
  <si>
    <t>SECTOR</t>
  </si>
  <si>
    <t>SECTOR2</t>
  </si>
  <si>
    <t>ENTIDAD</t>
  </si>
  <si>
    <t>RESP_SEGUIMIENTO</t>
  </si>
  <si>
    <t>PRIORIDAD</t>
  </si>
  <si>
    <t>SI/NO</t>
  </si>
  <si>
    <t>CLASIFICACIÓN</t>
  </si>
  <si>
    <t>TIPO DE ORIGEN</t>
  </si>
  <si>
    <t>TIPO DE SOLICITUD</t>
  </si>
  <si>
    <t>ESTADO</t>
  </si>
  <si>
    <t>Ambiente</t>
  </si>
  <si>
    <t>Instituto Distrital de Gestión de Riesgos y Cambio Climático</t>
  </si>
  <si>
    <t>María Angélica Baquero</t>
  </si>
  <si>
    <t>SÍ</t>
  </si>
  <si>
    <t>Compromiso estratégico</t>
  </si>
  <si>
    <t>Cultura</t>
  </si>
  <si>
    <t>Instituto Distrital de Protección y Bienestar Animal</t>
  </si>
  <si>
    <t>Carlos Lasprilla</t>
  </si>
  <si>
    <t>NO</t>
  </si>
  <si>
    <t>Desarrollo_Económico</t>
  </si>
  <si>
    <t>Jardín Botánico José Celestino Mutis</t>
  </si>
  <si>
    <t>Educación</t>
  </si>
  <si>
    <t>Secretaría Distrital de Ambiente</t>
  </si>
  <si>
    <t>Catalina Gómez</t>
  </si>
  <si>
    <t>Otro</t>
  </si>
  <si>
    <t>Jurídica</t>
  </si>
  <si>
    <t>Canal Capital</t>
  </si>
  <si>
    <t>César Castro</t>
  </si>
  <si>
    <t>Gestión_Pública</t>
  </si>
  <si>
    <t>Fundación Gilberto Alzate Avendaño</t>
  </si>
  <si>
    <t>Diego Cediel</t>
  </si>
  <si>
    <t>Gobierno</t>
  </si>
  <si>
    <t>Instituto Distrital de las Artes</t>
  </si>
  <si>
    <t>Estefanía Gonzalez</t>
  </si>
  <si>
    <t>Instituto Distrital de Recreación y Deporte</t>
  </si>
  <si>
    <t>Gustavo Niño</t>
  </si>
  <si>
    <t>Hacienda</t>
  </si>
  <si>
    <t>Instituto Distrital del Patrimonio Cultural</t>
  </si>
  <si>
    <t>Jaime Sanín</t>
  </si>
  <si>
    <t>Integración_Social</t>
  </si>
  <si>
    <t>Orquesta Filarmónica de Bogotá</t>
  </si>
  <si>
    <t>Jorge Vargas</t>
  </si>
  <si>
    <t>Movilidad</t>
  </si>
  <si>
    <t>Secretaría Distrital de Cultura, Recreación y Deporte</t>
  </si>
  <si>
    <t>José David Castellanos</t>
  </si>
  <si>
    <t>Mujer</t>
  </si>
  <si>
    <t>Instituto Distrital de Turismo</t>
  </si>
  <si>
    <t>Julian Amado</t>
  </si>
  <si>
    <t>Planeación</t>
  </si>
  <si>
    <t>Instituto para la Economía Social</t>
  </si>
  <si>
    <t>Luisa Achagua</t>
  </si>
  <si>
    <t>14. Martires</t>
  </si>
  <si>
    <t>Salud</t>
  </si>
  <si>
    <t>Secretaría Distrital de Desarrollo Económico</t>
  </si>
  <si>
    <t>Luisa Bernal</t>
  </si>
  <si>
    <t>Seguridad</t>
  </si>
  <si>
    <t>Invest in Bogotá</t>
  </si>
  <si>
    <t>María Camila Albarán</t>
  </si>
  <si>
    <t>Región_Metropolitana</t>
  </si>
  <si>
    <t>Agencia Distrital para la Educación Superior, la Ciencia y la Tecnología</t>
  </si>
  <si>
    <t>Jefatura_Gabinete</t>
  </si>
  <si>
    <t>Instituto para la Investigación Educativa y el Desarrollo Pedagógico</t>
  </si>
  <si>
    <t>Óscar Salazar</t>
  </si>
  <si>
    <t>Secretaría de Educación del Distrito</t>
  </si>
  <si>
    <t>Raúl Agudelo</t>
  </si>
  <si>
    <t>Universidad Distrital Francisco José de Caldas</t>
  </si>
  <si>
    <t>Tatiana Galindo</t>
  </si>
  <si>
    <t>Secretaría Jurídica Distrital</t>
  </si>
  <si>
    <t>Andrés Segura</t>
  </si>
  <si>
    <t>Departamento Administrativo del Servicio Civil Distrital</t>
  </si>
  <si>
    <t>00. Sin definir</t>
  </si>
  <si>
    <t>Secretaría General</t>
  </si>
  <si>
    <t>Ágata</t>
  </si>
  <si>
    <t>Consejería Distrital de Paz, Víctimas y Reconciliación</t>
  </si>
  <si>
    <t>Consejería Distrital de Relaciones Internacionales</t>
  </si>
  <si>
    <t>Consejería Distrital de Comunicaciones</t>
  </si>
  <si>
    <t>Jefatura de Gabinete</t>
  </si>
  <si>
    <t>Departamento Administrativo de la Defensoría del Espacio Público</t>
  </si>
  <si>
    <t>Instituto Distrital de la Participación y Acción Comunal</t>
  </si>
  <si>
    <t>Secretaría Distrital de Gobierno</t>
  </si>
  <si>
    <t>Alcaldía Local</t>
  </si>
  <si>
    <t>Fondo de Prestaciones Económicas, Cesantías y Pensiones</t>
  </si>
  <si>
    <t>Lotería de Bogotá</t>
  </si>
  <si>
    <t>Secretaría Distrital de Hacienda</t>
  </si>
  <si>
    <t>Unidad Administrativa Especial de Catastro Distrital</t>
  </si>
  <si>
    <t>Instituto Distrital para la Protección de la Niñez y la Juventud</t>
  </si>
  <si>
    <t>Secretaría Distrital de Integración Social</t>
  </si>
  <si>
    <t>Empresa de Transporte del Tercer Milenio - Transmilenio S.A.</t>
  </si>
  <si>
    <t>Empresa Metro de Bogotá S.A.</t>
  </si>
  <si>
    <t>Instituto de Desarrollo Urbano</t>
  </si>
  <si>
    <t>Secretaría Distrital de Movilidad</t>
  </si>
  <si>
    <t>Unidad Administrativa Especial de Rehabilitación y Mantenimiento Vial</t>
  </si>
  <si>
    <t>Secretaría Distrital de la Mujer</t>
  </si>
  <si>
    <t>Secretaría Distrital de Planeación</t>
  </si>
  <si>
    <t>Fondo Financiero Distrital de Salud</t>
  </si>
  <si>
    <t>Secretaría Distrital de Salud</t>
  </si>
  <si>
    <t>Instituto Distrital de Ciencia, Biotecnología e Innovación en Salud</t>
  </si>
  <si>
    <t>Secretaría Distrital de Seguridad, Convivencia y Justicia</t>
  </si>
  <si>
    <t>Unidad Administrativa Especial Cuerpo Oficial de Bomberos</t>
  </si>
  <si>
    <t>MEBOG</t>
  </si>
  <si>
    <t>Región Metropolitana (Bogotá-Cundinamarca)</t>
  </si>
  <si>
    <t>RESPONSABLE SDHT</t>
  </si>
  <si>
    <t>SUBSECRETARÍA DE PLANEACIÓN Y POLÍTICA</t>
  </si>
  <si>
    <t>SUBSECRETARÍA DE COORDINACIÓN OPERATIVA</t>
  </si>
  <si>
    <t>SUBSECRETARÍA DE IVC</t>
  </si>
  <si>
    <t>SUBSECRETARÍA DE GESTIÓN FINANCIERA</t>
  </si>
  <si>
    <t>HÁBIT95</t>
  </si>
  <si>
    <t>HÁBIT96</t>
  </si>
  <si>
    <t>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t>
  </si>
  <si>
    <t>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t>
  </si>
  <si>
    <t>HÁBIT99</t>
  </si>
  <si>
    <t>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t>
  </si>
  <si>
    <t>HÁBIT119</t>
  </si>
  <si>
    <t>Solicitud ciudadana (salida territorial)</t>
  </si>
  <si>
    <t xml:space="preserve">31.10.2025: El 24 de octubre se llevó a cabo la tercera mesa de aceptación cartográfica, en la cual se socializaron tres barrios para aprobación del plano: San Bernardino Horizonte de Sie, San Bernardino Villa Gaby Fiva y San Bernardino Valle de Zhue. A la fecha de corte, se está a la espera de las observaciones o de la aprobación formal del plano. Asimismo, se aprobaron cuatro barrios —Vereda San Bernardino Ta, San Bernardino Acapulco de Bozha, San Bernardino Hizqa y San Bernardino El Trébol Ata—, encontrándose pendiente la emisión del oficio formal de la SDP para la solicitud de los conceptos técnicos correspondientes.
15.10.2025: El 1 de octubre se realizó reunión con comuneros y no comuneros, con el fin de socializar la propuesta de nombres definitivos para los 11 barrios que se encuentran en trámite de legalización, en la cual se logro acordar la lista de nombres finales. Posteriormente, se envio oficio a la SDP bajo radicado 2-2025-64230 del 09/10/2025 con el fin de que se expidan las aceptaciones cartograficas para los barrios ya aprobados y se solicitó la tercera mesa de aceptación cartográfica para evacuar tres barrios más y dejar  pendiente 2 barrios. 
30.09.2025: El 29 de septiembre se realizó una mesa de trabajo de seguimiento al acuerdo previo con el Cabildo Muisca de Bosa y se programó para el 1 de octubre, con comuneros y no comuneros, una reunión con el fin de socializar la propuesta de nombres definitivos para los 11 barrios que se encuentran en trámite de legalización. Una vez se cuente con los nombres definitivos, se informará a la SDP, con el fin de que se expidan las aceptaciones cartográficas para los barrios ya aprobados. Este proceso está relacionado con la legalización urbanística en las áreas de manejo diferenciado (AMD) determinadas en la adopción de la modificación del Plan Parcial Edén-El Descanso, mediante el Decreto 521 de 2023. 
15.09.2025: El 3 de septiembre de 2025 se realizó la segunda mesa de aceptación cartográfica con la SDP, en la cual se aprobo el primer paquete de tres planos (tres barrios) y se realizaron observaciones al segundo paquete de planos. Los nombres definitivos de estos barrios aún están pedientes, ya que desde la SDHT se continua a la espera de la respuesta por parte del Cabildo Muisca de Bosa. Este proceso está relacionado con la legalización urbanística en las áreas de manejo diferenciado (AMD) determinadas en la adopción de la modificación del Plan Parcial Eden-El Descanso, mediante el Decreto 521 de 2023.                                                                                                                     31.08.2025: Se solicitó a SDP mediante radicado 2-2025-49080 del 26 de agosto la segunda mesa de aceptación cartografica para el segundo paquete de planos que incluyen otros 3 barrios que hacen parte de las AMD, la cual esta programada para el finales del mes de septiembre. El pasado 26 de junio se realizó taller con el cabildo Muisca de Bosa, en el cual solicitan sean renombrados los barrios de manera que mantengan la identidad del cabildo y a la fecha no se ha recibido respuesta del cabildo con el nombre propuesto.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15.08.2025: El 4 de agosto de 2025 se realizó la primera mesa de aceptación para 3 de los 12 barrios, dando prioridad a los asentamientos con mayor presencia de comuneros. La mesa de aceptación cartografica para los planos de estos 3 barrios se solicito a SDP mediante radicado 2-2025-39003 y esta programada para el mes de septiembre. El pasado 26 de junio se realizó taller con el cabildo Muisca de Bosa, en el cual solicitan sean renombrados los barrios de manera que mantengan la identidad del cabildo.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31.07.2025: El 04 de agosto se realizara la primera mesa de aceptación cartográfica con SDP para 3 de los 12 barrios, dando prioridad a los asentamientos con mayor presencia de comuneros. Actualmente, se esta gestionando con el Cabildo Muisca de Bosa para realizar nuevas mesas con la comunidad en el mes de agosto, con el fin de concertar los nombres definitivos.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15.07.2025: Se realiza la solicitud de mesa de aceptación cartográfica para el 31 de julio de 2025, para 3 de los 12 barrios, dando prioridad a los asentamientos con mayor presencia de comuneros. El pasado 26 de junio se realizó taller con el cabildo Muisca de Bosa, en el cual solicitan sean renombrados los barrios de manera que mantengan la identidad del cabildo.  De esta forma, en agosto se realizará nuevas mesas con la comunidad con el fin de concertar los nombres definitivos y de manera paralela se realizarán mesas de aceptación cartográfica con SDP.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30.06.2025: El pasado 26 de junio se realizó taller con el cabildo Muisca de Bosa, en el cual solicitan sean renombrados los barrios de manera que mantengan la identidad del cabildo y adicional darán el orden de priorización, con el cual iniciaremos la solicitud de mesas de aceptación ante la SDP.  De esta forma, en agosto se realizará nuevas mesas con la comunidad con el fin de concertar los nombres definitivos y de manera paralela se realizarán mesas de aceptación cartográfica con SDP.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15.06.2025:  A la fecha se encuentran aprobados los levantamientos topográficos aportados por la empresa INCIGE por parte de la SDHT. En la última semana del mes de junio se realizará taller exclusivamente con el cabildo Muisca de Bosa para socializar los planos definitivos, con el fin de dar cumplimiento a los acuerdos pactados en la consulta previa.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31.05.2025:  La SDHT se encuentra en revisión de los levantamientos topográficos aportados por la empresa INCIGE. Ya se culminó con los talleres de socialización con la comunidad aprobando los planos definitivos y la empresa INCIGE entregó los ultimos ajustes solicitados por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15.05.2025: La SDHT se encuentra en revisión final de los levantamientos topográficos aportados por la empresa INCIGE. Ya se culminó con los talleres de socialización con la comunidad aprobando los planos definitivos y la empresa INCIGE se encuentra realizando los ultimos ajustes solicitados por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30.04.2025: La SDHT se encuentra en revisión final de los levantamientos topográficos aportados por la empresa INCIGE. Se continuará con talleres para abordar a la mayoria de la comunidad y aprobar los planos definitivos.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15.04.2025: Se continúa con la etapa de terminación de levantamientos topográficos en las Áreas de Manejo Diferenciado (AMD) dentro del Plan Parcial Eden-El Descanso, la cual está prevista hasta abril de 2025, según el Contrato 1720 de 2024 con la empresa INCIGE. Se realizarón talleres donde se presenta el plano de loteo para aprobación de la comunidad los días 11,12 y 13 de abril del 2025 y el 15 de abril con el cabildo muisca de manera partiular. Se continuará con talleres para abordar a la mayoria de la comunidad y aprobar los planos definitivos para finales de abril.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31.03.2025: Se continúa con la etapa de levantamientos topográficos en las Áreas de Manejo Diferenciado (AMD) dentro del Plan Parcial Eden-El Descanso, la cual está prevista hasta abril de 2025, según el Contrato 1720 de 2024 con la empresa INCIGE, a la fecha ya realizaron poligonales y se encuentran en levantamiento de detalles en el territorio.  Así mismo, se realizaron los talleres de socialización el 27, 28 y 29 de enero, en los cuales se presentó al contratista, se definieron los nombres definitivos de los barrios (Chiguasuque, Urbanización Santa Clara, Acapulco, Villa Celina, Villa Esmeralda, Nuevo Horizonte, El Triunfo II, La Orquídea, El Trébol, Nuestra Señora de La Paz, Bosa Valle del Sol, Villa Gaby) y se escogieron los lideres por parte de la comunidad. Este proceso está relacionado con la legalización urbanística en las áreas de manejo diferenciado (AMD) determinadas en la adopción de la modificación del Plan Parcial Eden-El Descanso, mediante el Decreto 521 de 2023. Las actividades previstas incluyen levantamientos topográficos y talleres sociales informativos. Se aclara que el barrio 'La Arrinconada' no está ubicado en las AMD
15.03.2025 : Se continua con la etapa de los levantamientos topográficos en las  AMD (Areas de manejo diferenciado)  dentro del Plan Parcial  Eden- El Descanso.                                                                                                  
 28.02.2025 : Se continua con la etapa de los levantamientos topográficos en las  AMD  dentro del Plan Parcial  Eden- El Descanso.
15.02.2025: Se esta adelantando la etapa de levantamientos topográficos, la cual esta prevista hasta abril de 2025 mediante el Contrato 1720 de 2024 con la empresa INCIGE. 
06.02.2025:  se adelantan las actividades iniciales de la etapa previa de legalización urbanística en la áreas de manejo diferenciado AMD determinadas en la adopción de la modificación del Plan Parcial  Eden- El Descanso Decreto 521 de 2023, las cuales son: levantamientos topográficos y talleres sociales informativos, se aclara que no todos los barrios mencionados en la solicitud se encuentran en las AMD, especificamente La Arrinconada.
</t>
  </si>
  <si>
    <t xml:space="preserve">6-11-2025 en seguimiento </t>
  </si>
  <si>
    <t>El 24 de octubre se llevó a cabo la tercera mesa de aceptación cartográfica, en la cual se socializaron tres barrios para aprobación del plano: San Bernardino Horizonte de Sie, San Bernardino Villa Gaby Fiva y San Bernardino Valle de Zhue. A la fecha de corte, se está a la espera de las observaciones o de la aprobación formal del plano. Asimismo, se aprobaron cuatro barrios —Vereda San Bernardino Ta, San Bernardino Acapulco de Bozha, San Bernardino Hizqa y San Bernardino El Trébol Ata—, encontrándose pendiente la emisión del oficio formal de la SDP para la solicitud de los conceptos técnicos correspondientes.. Este proceso está relacionado con la legalización urbanística en las áreas de manejo diferenciado (AMD) determinadas en la adopción de la modificación del Plan Parcial Edén-El Descanso, mediante el Decreto 521 de 2023.     El 4 de agosto de 2025 se realizó la primera mesa de aceptación para 3 de los 12 barrios, dando prioridad a los asentamientos con mayor presencia de comuneros. La mesa de aceptación cartografica para los planos de estos 3 barrios se solicito a SDP mediante radicado 2-2025-39003.</t>
  </si>
  <si>
    <t>HÁBIT186</t>
  </si>
  <si>
    <t xml:space="preserve">31.10.2025:
Durante el mes de octubre de 2025, en articulación con la Secretaría Distrital de Gobierno, Secretaría Distrital de Seguridad, Secretaría de Ambiente y Alcaldías Locales, se llevaron a cabo 15 operativos en áreas de ocupación ilegal, con el proposito de poder generar acciones de contención y control. Durante estos operativos se llevó a cabo el desmonte de 2 ocupaciones ilegales al interior del Parque Ecológico Distrital de Montaña Entrenubes en el sector del Refugio en la localidad de Usme. Así mismo, se desarrollo el desmonte de 14 ocupaciones ilegales en la localidad de Ciudad Bolívar, de las cuales  5 estructuras se encontraban al interior de la ronda de la Quebrada Peña Colorada en la localidad de Ciudad Bolívar.  
Con lo anterior, para la vigencia 2025 se ha logrado el desmonte de 93 ocupaciones de origen ilegal o informal y 44 cerramientos, previniendo de esta forma, la consolidación de estas ocupaciones.  
15.10.2025:
Durante la primera semana del mes de octubre de 2025 se llevó a cabo la priorización y definición de sectores que serían abordados durante el mes en curso, priorizando aquellos elementos de la estructura principal de Usme, Ciudad Bolívar y Rafael Uribe Uribe.  Así mismo, se llevó a cabo reunión de articulación para definición de estrategias que coadyuven en la prevención y control de ocupaciones el 16 de octubre de 2025 con la Secretaría de Gobierno, Secretaría de Seguridad, Caja de Vivienda Popular, Alcaldía de Usme y Secretaría de Ambiente. 
Al 15 de octubre se han llevado a cabo 9 operativos interinstitucionales, se llevó a cabo la identificación de 83 hogares en el sector de Germinar de la localidad de Usme y se ha logrado el desmonte de 6 ocupaciones de origen ilegal o informal.
30.09.2025:
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Desde el mes de abril de 2025, con este equipo de trabajo, se han venido construyendo y ejecutando operativos de IVC en las localidades y en los puntos de interés general, garantizando acciones efectivas y de control, logrando al 30 de septiembre de 2025, el desarrollo de 81 operativos interinstitucionales de IVC a ocupaciones ilegales, gestionando así, el desmonte de 78 ocupaciones de origen ilegal o informal en las localidades de Usme, Ciudad Bolívar, Rafael Uribe, San Cristóbal y Fontibón.
Adicionalmente, se ha logrado el desmonte de redes ilegales de servicio eléctrico por parte de la empresa ENEL en los sectores de Plan Parcial El Edén en Bosa y en la Ronda del Canal Fucha en la localidad de Fontibón. 
15.09.2025: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 
31.08.2025:
Durante el mes de agosto de 2025, se llevaron a cabo 51 operativos de IVC de manera articulada con la Secretaría Distrital de Gobierno y las alcaldías locales de  Ciudad Bolívar, Bosa, Usme, Rafael Uribe Uribe y San Cristóbal. Para la localidad de Ciudad Bolívar se brindo acompañamiento a 10 operativos y para la localidad de Usme se desarrollaron 7 operartivos de IVC.  
15.08.2025:
Durante el mes de agosto de 2025, se llevaron a cabo las mesas de trabajo con las localidades de Ciudad Bolívar, Bosa, Usme, Rafael Uribe Uribe y San Cristóbal. En estas reuniones se construyó el cronograma de operativos para el mes, vinculando a la SDG, SSCJ, SDHT y SDA. En lo corrido del mes de agosto de 2025, se ha llevado a cabo 6 operativos de IVC desmontando 3 ocupaciones de origen ilegal o informal en el sector de Altos de la Estancia en Ciudad Bolivar. Adicionalmente, se articuló la jornada de identificación de ocupantes del sector de Caracolí. 
31.07.2025:
Gracias a la articulación con las alcaldías locales de Ciudad Bolívar, Fontibón y Rafael Uribe Uribe, durante el mes de julio se logró el desmonte de 17 ocupaciones de origen ilegal en áreas pertenecientes al suelo de protección por riesgo y en elementos pertenecientes al Sistema Distrital de Áreas Protegidas, logrando para la vigencia 2025 el desmonte de 41 ocupaciones de origen ilegal o informal y 42 cerramientos, previniendo de esta forma, la consolidación de estas ocupaciones. 
Desde el mes de abril de 2025, con este equipo de trabajo, se ha venido articulando y construyendo cronogramas de operativos de IVC en las localidades y en los puntos de interés general, que permita garantizar acciones efectivas y de control eficaz. 
</t>
  </si>
  <si>
    <t>Para la vigencia 2025 se ha logrado el desmonte de 93 ocupaciones de origen ilegal o informal y 44 cerramientos, previniendo de esta forma, la consolidación de estas ocupaciones.   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t>
  </si>
  <si>
    <t>HÁBIT200</t>
  </si>
  <si>
    <t>Solicitud ciudadana (red social)</t>
  </si>
  <si>
    <t>31.10.2025 Se contactó al usuario y, de acuerdo a la informacion suministrada, él solicita información sobre adquisición de vivienda; actualmente no cuenta con afiliación a una caja de compensación, ni con ahorros, subsidios o historial crediticio que le permitan acceder fácilmente a una solución de vivienda. Teniendo en cuenta lo anterior, se le explicó cuáles son los servicios y ofertas que tiene la Caja de Vivienda Popular. Sin embargo, debido a que su requerimiento no puede ser atendido directamente por esta entidad, se le remitió el contacto del señor José Frank de la Secretaría Distrital del Hábitat (SDHT), para que pueda solicitar la información correspondiente.
15.10.2025 Se recibe la información y se contacta al ciudadano telefónicamente con el fin de conocer su requerimiento y brindarle la orientación correspondiente.</t>
  </si>
  <si>
    <t>6-11-2025 traslado de CVP a SDHT</t>
  </si>
  <si>
    <t>Debido a que su requerimiento no puede ser atendido directamente por esta entidad, se le remitió el contacto del señor José Frank de la Secretaría Distrital del Hábitat (SDHT), para que pueda solicitar la información correspondiente.</t>
  </si>
  <si>
    <t>HÁBIT202</t>
  </si>
  <si>
    <t xml:space="preserve">31.10.2025
El hogar de la señora Erika Rocio Cuervo fue postulado en el Sistema Único de Vivienda SUAV en el programa de Reactiva Tu Compra, Reactiva Tu Hogar; continúa el proceso de revisión de documentos postulados para validar el cumplimiento de requisitos en el programa. Por lo anterior, se cumplió con el compromiso de postulación del hogar en el programa de Reactiva Tu Compra, Reactiva Tu Hogar.  </t>
  </si>
  <si>
    <t xml:space="preserve">6-11-2025 por favor confirmar si se envio respuesta a la ciudadana para dar cierre </t>
  </si>
  <si>
    <t>El hogar de la señora Erika Rocio Cuervo fue postulado en el Sistema Único de Vivienda SUAV en el programa de Reactiva Tu Compra, Reactiva Tu Hogar; continúa el proceso de revisión de documentos postulados para validar el cumplimiento de requisitos en el programa.</t>
  </si>
  <si>
    <t>SUBSECRETARÍA DE PLANEACIÓN Y POLÍTICAS</t>
  </si>
  <si>
    <t>SUBSECRETARÍA DE INTERVENCIONES INTEGRALES</t>
  </si>
  <si>
    <t>SUBSECRETARÍA DE VIVIENDA</t>
  </si>
  <si>
    <r>
      <rPr>
        <sz val="10"/>
        <color rgb="FFFF0000"/>
        <rFont val="Calibri"/>
        <family val="2"/>
        <scheme val="minor"/>
      </rPr>
      <t xml:space="preserve">30.11.2025
Durante el mes de noviembre, posterior a la suscripción del del convenio entre el Grupo de Energía de Bogotá, La Secretaría Distrital del Hábitat y el Instituto de Recreación y Deporte para la implementación de los primeros sistemas de generación solar fotovoltaica en los dos Centros Felicidad del Distrito, la cual ocurrió el 6 de noviembre, se han llevado a cabo las gestiones pertinentes para el cumplimiento de los requisitos para la firma del Acta de Inicio.
De igual, manera, se han realizado las acciones de estructuración del evento de convocatoria de las Comunidades energéticas, el cual estaba convocado inicialmente para el 29 de noviembre. La nueva fecha para su desarrollo está programada para el 12 de diciembre.
</t>
    </r>
    <r>
      <rPr>
        <sz val="10"/>
        <color theme="1"/>
        <rFont val="Calibri"/>
        <family val="2"/>
        <scheme val="minor"/>
      </rPr>
      <t xml:space="preserve">
31.10.2025
Durante este período se llevaron a cabo las gestiones para suscribir el convenio interadministrativo entre la Secretaría del Hábitat, el Grupo de Energía y el IDRD, posterior al concepto aprobatorio por parte de la Secretaría de Hacienda, para iniciar el proceso de convocatoria correspondiente. De igual manera, se llevaron a cabo  las gestiones para avanzar en el proceso de convocatoria en los territorios priorizados.
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30.09.2025 
Durante este período se avanzó en la gestión del proceso de convocatoria de las comunidades energéticas a través de las herramientas de la Ventanilla Única de la Construcción y se realizaron los últimos ajustes al convenio a suscribir entre el GEB, el IDRD y la SDHT. Adicionalmente, se obtuvo la aprobación del proyecto por parte del CONFIS Distrital y se avanza en su ejecución.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30.08.2025  
Durante este período se realizó acompañamiento técnico,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hecho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periodo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15.03.2025
La Secretaría del Hábitat y el Grupo de Energía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30.11.2024 
La Secretaría Distrital del Hábitat, llevó a cabo el análisis de los territorios viables para la implementación de Comunidades Energética, encontrando que el territorio rural es un espacio de oportunidad para el desarrollo de esta iniciativa. En este sentido,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t>
    </r>
  </si>
  <si>
    <r>
      <t xml:space="preserve">31.10.2025
Durante este período se llevaron a cabo las gestiones para suscribir el convenio interadministrativo entre la Secretaría del Hábitat, el Grupo de Energía y el IDRD, posterior al concepto aprobatorio por parte de la Secretaría de Hacienda, para iniciar el proceso de convocatoria correspondiente. Igual manera se llevaron a cabo  las gestiones para avanzar en el proceso de convocatoria, en los territorios priorizados.
15.10.2025 Durante este período se avanzó en el proceso de definición de la convocatoria de hogares a integrar la comunidad energética, el cual iniciará una vez se realice la suscripción del convenio interadministrativo. Igualmente, se realizó el acompañamiento para el avance en las gestiones del convenio interadministrativo, una vez se cuente con el concepto aprobatorio por parte de la Secretaría Distrital de Hacienda.
15.09.2025 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
31.08.2025  Durante este período se hizo el acompañamiento técnico , mesas de trabajo y visitas de campo para la gestión de subsanaciones del proyecto de factibilidad de las Comunidades energéticas para los CEFE Tunal y San Cristóbal, presentado por el Grupo de Energía de Bogotá, en el marco de la estrategia de Obras por Impuestos Las subsanaciones se radicaron el 26 de agosto de 2025, y a partir de ese momento inició el proceso de gestión para su aprobación en el CONFIS distrital del mes de septiembre.
15.08.2025 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30.07.2025 Durante este período se llevó a cabo la revisión de la Manifestación de Interés y la factibilidad del proyecto de Comunidades Energéticas para los CEFE Tunal y San Cristóbal, presentado por el Grupo de Energía de Bogotá, en el marco de la estrategia de Obras por Impuestos.SE han desarrollado mesas de trabajo para la revisión y definición del alcance del componente técnico del proyecto, con el objetivo de proceder al proceso de aprobación en el CONFIS Distrital.
17.07.2025 Durante este período se han realizado las gestiones correspondientes para la radicación, revisión y aprobación de la Manifestación de Interés y la prefactibilidad de los dos primeros pilotos de comunidades energéticas a desarrollarse en los Centros Felicidad del Tunal y San Cristóbal.
30.06.2025 Durante este periódo se expidió por parte de la Secretaría de Planeación y Hacienda el Manual Operativo del Mecanismo de Obras por Impuestos (MOMOI) mediante Resolución SDH 000066 del 19 de junio de 2015  y el Anexo Técnico Energético producido por la Secretaría del Hábitat, los cuales son los instrumentos que dan piso jurídico para la realización de manifestaciones de interés para contribuyentes que quiera desarrollar proyectos de comunidades energéticas en el Distrito.
15.06.2025. Se llevaron a cabo mesas de trabajo para la revisión y ajustes del Anexo técnico sectorial energético que se publicará junto al Manual Operativo del Mecanismo de Obras Por Impuestos, y dará soporte a las inversiones en Comunidades energéticas.
31.05.2025 Se llevaron a cabo las mesas de trabajo periódicas para definir los criterios de convocatoria de las primeras comunidades energéticas del Distrito, relacionadas con los territorios PIMI y polígonos de Revitalización definidos por la Secretaría Distrital del Hábitat.
15.05.2025
Se llevaron a cabo mesas de trabajo para ajustar el cronograma y definir actividades necesarias para la activación del primer proyecto de Comunidades Energéticas en el marco del Mecanismo de Obras por Impuestos, realizando generación energética desde los Centros Felicidad del IDRD.
30.04.2025
La Secretaría Distrital de Planeación realizó la remisión del Manual Operativo del Mecanismo de Obras por Impuestos (MOMOI) y se realizó la revisión correspondiente, teniendo en cuenta que este documento es el que crea el marco técnico habilitante  para el desarrollo de proyectos de obras por impuestos orientados al desarrollo energético basado en FNCER y a las Comunidades Energéticas.
15.04.2025
Se realizó la remisión del Anexo técnico correspondiente al Componente Energético y sectorial para integrar el Manual Operativo del Mecanismo de Obras por Impuestos (MOMOI) a la Secretaría de Planeación, para dar continuidad al proceso correspondiente de revisión y ajustes. Este instrumentos es la guía para el desarrollo de proyectos energéticos y de comunidades energéticas en el Distrito Capital.
31.03.2025
Se han adelantado mesas de trabajo con la Secretaría de Planeación y la Secretaría de Hacienda para definir el mecanismo de traslado de excedentes de la generación fotovoltaica producto del mecanismo de obras por impuestos. De igual manera se han hecho mesas de trabajo para la evaluación y  ajustes al anexo técnico del componente energético del Manual Operativo del Mecanismo (MOMOI)
</t>
    </r>
    <r>
      <rPr>
        <sz val="10"/>
        <color rgb="FFFF0000"/>
        <rFont val="Calibri"/>
        <family val="2"/>
        <scheme val="minor"/>
      </rPr>
      <t xml:space="preserve">30.11.2025
Durante el mes de noviembre, posterior a la suscripción del del convenio entre el Grupo de Energía de Bogotá, La Secretaría Distrital del Hábitat y el Instituto de Recreación y Deporte para la implementación de los primeros sistemas de generación solar fotovoltaica en los dos Centros Felicidad del Distrito, la cual ocurrió el 6 de noviembre, se han llevado a cabo las gestiones pertinentes para el cumplimiento de los requisitos para la firma del Acta de Inicio.
De igual, manera, se han realizado las acciones de estructuración del evento de convocatoria de las Comunidades energéticas, el cual estaba convocado inicialmente para el 29 de noviembre. La nueva fecha para su desarrollo está programada para el 12 de diciembre.
</t>
    </r>
    <r>
      <rPr>
        <sz val="10"/>
        <color theme="1"/>
        <rFont val="Calibri"/>
        <family val="2"/>
        <scheme val="minor"/>
      </rPr>
      <t xml:space="preserve">15.03.2025
La Secretaría del Hábitat y el Grupo de Energìa de Bogotá trabajan en la estructuración del Anexo técnico del componente energético del Manual Operativo del Mecanismo de obras por impuestos, y del correspondiente Convenio Interadministrativo,  a través de los cuales se viabilizaran inversiones en proyectos energéticos basados en Fuentes No convencionales.
15.02.2025
El 6 de febrero se expidió el Decreto 054 de 2025 ""Por medio del cual se reglamenta el Mecanismo de Obras por Impuestos del que trata el artículo 287 del Acuerdo 927 de 2024 en sus aspectos generales, en la modalidad de convenio y se expiden otras disposiciones"". El cual se constituye en el marco jurídico para viabilizar inversiones por parte de contribuyentes interesados en proyectos de Comunidades Energéticas, y otros de Fuentes No Convencionales. De igual manera se viene trabajando en mesas técnicas con la SHD, la SDP y el GEB en la estructuración del Anexo Técnico de esta reglamentación.
31.01.2025
Se trabajó en el diseño de la estrategia de gobernanza y en la ampliación del capítulo energético del MOMOI, de la mano del Grupo de Energía de Bogotá, la Secretaría de Hacienda y la Secretaría de Planeación.
15.12.2024
La Secretaría de Hábitat llevó a cabo el desarrollo de la primera versión del componente de proyectos energéticos a incorporarse en el Manual Operativo del Mecanismo de Obras por Impuestos del Distrito Capital (MOMOI) el cual se espera haga parte del Decreto de Obras por Impuestos, y así, se abra una línea para la financiación de los proyectos de comunidades energéticas.
30.11.2024 
La Secretaría Distrital del Hábitat, llevó a cabo el análisis de los territorios viables para la implementación de Comunidades Energética, encontrando que el territorio rural es un espacio de oportunidad para el desarrollo de esta iniciativa. En este sentdio se identificaron las áreas de prestación de los Acueductos ASOPERABECA y ASOUAN como territorios posibles, dado su relacionamiento previo con la SDHT y porque habían participado en la convocatoria del Gobierno Nacional. La Secretaría realizó análisis geográficos, prediales, comunales y de consumo energético, así como visitas de campo para avanzar en la prefactibilidad de estos territorios.  </t>
    </r>
  </si>
  <si>
    <r>
      <rPr>
        <sz val="10"/>
        <color rgb="FFFF0000"/>
        <rFont val="Calibri"/>
        <family val="2"/>
        <scheme val="minor"/>
      </rPr>
      <t xml:space="preserve">30.11.2025
Seguimiento a operación de los sitemas de acueductop Asoperabeca 2 y 3, asistencia técnica operativa del sistema aguas claras, visita tñecnica PTAR las auras.
</t>
    </r>
    <r>
      <rPr>
        <sz val="10"/>
        <color theme="1"/>
        <rFont val="Calibri"/>
        <family val="2"/>
        <scheme val="minor"/>
      </rPr>
      <t xml:space="preserve">30.10.2025
Seguimiento en Asoperabeca 3 y 2 para verificar operación de sistemas de generación; mantenimiento preventivo en Asouan taque grande y Jericó; seguimiento a PTAP en aguas claras sumapaz; seguimiento PTAR Auras y Nazareh; Asoperabeca en el componente organizacional  adelantó la elección de los dignatarios.
15.10.2025. 
En el marco del fortalecimiento se realizaron las siguientes actividades en la localidad de Sumapaz: (1) Seguimiento a PTAP aguas claras por taponamiento en salida, (2) Seguimiento a PTAR animas bajas operación y estado general (3) Asistencia técnica a laguna verde PTAP, raizal PTAP y Aspuan Jerico. 
30.09.2025
Se realizó asistencia en la revisión del funcionamiento de del funcionamiento de la planta de potabilización evidenciando una posible obstrucción entre la salida de la PTAP de Asoaguas Claras Sumapaz y la caja de válvulas. En cuanto a realizar al sistema de Asoperabeca se realizó la revisión del generador de cloro en sitio donde se detectó que la fuente de poder no presentaba ningún daño, se desmonto la bomba y se le informó al CONTRATISTA SERVICLORO, quien se comprometió en realizar la restitución del equipo.
15.09.2025
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31.08.2025
El equipo técnico de la SDHT-SSP realizó visita de seguimiento a las Plantas de Tratamiento de Aguas Residuales (PTAR) de Las Auras y Nazareth, donde se evidenciaron falencias en la infraestructura. Por otro lado, se realizaron las actualizaciones tarifarias de los acueductos de Asouan y Aguas Claras Sumapaz.
15.08.2025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
30.07.2025
Se realizó la capacitación, entrega de herramientas y pruebas de funcionamiento de la PTAP instalada en el acueducto Aguas Claras Sumapaz.
Se brindo apoyo al Acueducto Asoperabeca para la detección y atención de daños en la red ocasionados por movimiento de tierra debido a altas precipitaciones.
Se ha apoyado el proceso de actualización de RUPS con la generación de fichas técnicas de la infraestructura de los acueductos.
15.07.2025
Se realizó la capacitación y puesta en marcha de la PTAP  que se instaló en el acueducto Aguas Claras Sumapaz.
30.06.2025
Se realizó la Instalación hidráulica de la PTAP en el sistema de San Juan, acueducto Asoaguas Claras Sumapaz, así como el llenado para pruebas de estanqueidad. También se realizó el seguimiento y apoyo técnica al sistema de asoperabeca 2 y 3. 
Por otro lado se apoyó con asistencias organizacionales en la elaboración de las proyecciones de subsidios para la vigencia 2026 de los acueductos Asoaguas Claras Sumapaz, Asoperabeca y Asouan.
15.06.2025
Se está llevando a cabo la instalación de la PTAP en el sistema de San Juan, acueducto Asoaguas Claras Sumapaz, como parte de la inversión realizada por la SDHT para mejorar la infraestructura de dicho acueducto. Adicionalmente, se realizó capacitación virtual sobre la viabilidad y disponibilidad del servicios prestado por los acueductos comunitarios.
Por último, se realizó el mantenimiento preventivo de los sistemas de generación del acueducto Asoperabeca por parte del contratista encargado.
31.05.2025.
En articulación con el fondo de desarrollo local de Sumapaz y la secretaría Distrital de Ambiente se realizó un recorrido por las Plantas de Tratamiento de agua residual de la localidad con el fin de establecer rutas de trabajo para lo obtención de los permisos de vertimientos ante la CAR. Adicionalmente se realizaron asistencias técnicas al prestador aguas Claras
15.05.2025
Se realizaron mesas de trabajo (24 de abril y 9 de mayo) junto con Secretaría Distrital de Ambiente y Alcaldía Local con el fin de coordinar acciones para realizar el trámite de solicitud de los permisos de vertimientos ante la autoridad ambiental de las Plantas de Tratamiento de Aguas Residuales - PTAR que se encuentran en la localidad.
30.04.2025
Se realizó seguimiento  la construcción de la PTAP aguas claras Sumapaz. Con asistencia técnica se verifico el estado de la PTAR Nazaret y el seguimiento a la operación en los acueductos San Juan, aguas claras y amigos del páramo.
15.04.2025
Se realizó una visita el 5 de abril, donde participó el Alcalde Local, la Secretaria Vanessa Velasco  y la Subdirectora de Servicios Públicos Yaneth Prieto, y demás profesionales.
Durante la visita, se realizó un recorrido por la planta de tratamiento de Aguas Claras, donde la SDHT adelanta una inversión significativa en la adquisición, instalación y puesta en funcionamiento de un sistema de potabilización de agua. Este sistema busca optimizar el proceso de tratamiento y distribución del recurso hídrico, asegurando su calidad para los habitantes de la zona. La actividad permitió conocer de primera mano el impacto de esta inversión y el trabajo articulado con la comunidad para fortalecer la gestión del acueducto.
31.03.2025 Se encuentra en el mismo estado reportado el 15 de marzo de 2025.
15-03-2025
Se informa que se recibió el dimensionamiento de la Planta de Tratamiento de Agua Potable (PTAP) de Aguas Claras. Adicionalmente, se realizó mantenimiento preventivo a los generadores de cloro de las siguientes instalaciones:
San Juan
Amigos del Páramo
Aguas Claras
Asouan Jericó
Asouan Taquegrande
Asoperabeca I
Asoperabeca II
Asoperabeca III
Asimismo, se brindó capacitación al nuevo fontanero de los sistemas Asoperabeca I y III, con el objetivo de fortalecer sus conocimientos y habilidades en la operación y mantenimiento de los sistemas de abastecimiento de agua.  También, se apoyó al acueducto de Aguas Claras en la contingencia que se presentó con la rotura de un tubo en la línea de Aducción. Estos trabajos buscan garantizar el adecuado funcionamiento de los sistemas de tratamiento y desinfección de agua, asegurando la calidad del servicio.
30.11.2024 
Se han realizado asistencias técnicas y organizacionales en los acueductos de la localidad de Sumapaz, así mismo, se está apoyando a la alcaldía local en los trámites necesarios para la obtención de los permisos de vertimientos de las siete Plantas de Tratamiento de Aguas Residuales (PTAR) que se encuentran en la localidad, en el marco del fortalecimiento de los procesos de formalización.
31.01.2025. En el proceso de acompañamiento se brindó capacitación a los acueductos comunitarios sobre actualización tarifaría e IPC. con el fin de que los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15.02.2025
Se realizó levantamiento topográfico para el emplazamiento de la futura planta de potabilización del sistema san juan del acueducto aguas claras Sumapaz. La cual ya cuenta con un nuevo diseño.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</si>
</sst>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scheme val="minor"/>
    </font>
    <font>
      <sz val="11"/>
      <color theme="1"/>
      <name val="Calibri"/>
      <family val="2"/>
      <scheme val="minor"/>
    </font>
    <font>
      <sz val="11"/>
      <color theme="1"/>
      <name val="Calibri"/>
      <family val="2"/>
      <scheme val="minor"/>
    </font>
    <font>
      <b/>
      <sz val="10"/>
      <color theme="1"/>
      <name val="Calibri"/>
      <family val="2"/>
      <scheme val="minor"/>
    </font>
    <font>
      <b/>
      <sz val="10"/>
      <color theme="1"/>
      <name val="Calibri"/>
      <family val="2"/>
    </font>
    <font>
      <sz val="10"/>
      <color theme="1"/>
      <name val="Calibri"/>
      <family val="2"/>
      <scheme val="minor"/>
    </font>
    <font>
      <sz val="10"/>
      <color theme="1"/>
      <name val="Calibri"/>
      <family val="2"/>
    </font>
    <font>
      <sz val="10"/>
      <color rgb="FF000000"/>
      <name val="Calibri"/>
      <family val="2"/>
      <scheme val="minor"/>
    </font>
    <font>
      <b/>
      <sz val="11"/>
      <name val="Calibri"/>
      <family val="2"/>
      <scheme val="minor"/>
    </font>
    <font>
      <sz val="10"/>
      <color rgb="FF000000"/>
      <name val="Calibri"/>
      <family val="2"/>
      <scheme val="minor"/>
    </font>
    <font>
      <sz val="11"/>
      <color rgb="FF000000"/>
      <name val="Calibri"/>
      <family val="2"/>
    </font>
    <font>
      <sz val="11"/>
      <color rgb="FF000000"/>
      <name val="Calibri"/>
      <family val="2"/>
    </font>
    <font>
      <sz val="10"/>
      <color rgb="FFFF0000"/>
      <name val="Calibri"/>
      <family val="2"/>
      <scheme val="minor"/>
    </font>
    <font>
      <sz val="10"/>
      <color theme="1"/>
      <name val="Calibri"/>
      <family val="2"/>
      <scheme val="minor"/>
    </font>
    <font>
      <b/>
      <sz val="10"/>
      <color rgb="FF000000"/>
      <name val="Calibri"/>
      <family val="2"/>
      <scheme val="minor"/>
    </font>
    <font>
      <b/>
      <sz val="11"/>
      <color theme="1"/>
      <name val="Calibri"/>
      <family val="2"/>
      <scheme val="minor"/>
    </font>
    <font>
      <sz val="10"/>
      <color rgb="FF000000"/>
      <name val="Calibri"/>
      <family val="2"/>
      <scheme val="minor"/>
    </font>
    <font>
      <sz val="10"/>
      <color theme="1"/>
      <name val="Calibri"/>
      <family val="2"/>
      <scheme val="minor"/>
    </font>
  </fonts>
  <fills count="9">
    <fill>
      <patternFill patternType="none"/>
    </fill>
    <fill>
      <patternFill patternType="gray125"/>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79998168889431442"/>
        <bgColor theme="4" tint="0.79998168889431442"/>
      </patternFill>
    </fill>
    <fill>
      <patternFill patternType="solid">
        <fgColor theme="5" tint="0.79998168889431442"/>
        <bgColor indexed="64"/>
      </patternFill>
    </fill>
    <fill>
      <patternFill patternType="solid">
        <fgColor theme="7" tint="0.59999389629810485"/>
        <bgColor indexed="64"/>
      </patternFill>
    </fill>
    <fill>
      <patternFill patternType="solid">
        <fgColor theme="5"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9" fontId="2" fillId="0" borderId="0" applyFont="0" applyFill="0" applyBorder="0" applyAlignment="0" applyProtection="0"/>
  </cellStyleXfs>
  <cellXfs count="50">
    <xf numFmtId="0" fontId="0" fillId="0" borderId="0" xfId="0"/>
    <xf numFmtId="14" fontId="0" fillId="0" borderId="0" xfId="0" applyNumberFormat="1"/>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14" fontId="3" fillId="2" borderId="1" xfId="0" applyNumberFormat="1" applyFont="1" applyFill="1" applyBorder="1" applyAlignment="1">
      <alignment horizontal="center" vertical="center"/>
    </xf>
    <xf numFmtId="14"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xf>
    <xf numFmtId="9" fontId="4" fillId="3" borderId="1" xfId="1" applyFont="1" applyFill="1" applyBorder="1" applyAlignment="1">
      <alignment horizontal="center" vertical="center"/>
    </xf>
    <xf numFmtId="0" fontId="4" fillId="3" borderId="1" xfId="0" applyFont="1" applyFill="1" applyBorder="1" applyAlignment="1">
      <alignment horizontal="center" vertical="center"/>
    </xf>
    <xf numFmtId="0" fontId="8" fillId="0" borderId="2" xfId="0" applyFont="1" applyBorder="1"/>
    <xf numFmtId="0" fontId="5"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14" fontId="5" fillId="0" borderId="1" xfId="0" applyNumberFormat="1" applyFont="1" applyBorder="1" applyAlignment="1">
      <alignment horizontal="left" vertical="top" wrapText="1"/>
    </xf>
    <xf numFmtId="9" fontId="5" fillId="0" borderId="1" xfId="1" applyFont="1" applyBorder="1" applyAlignment="1">
      <alignment horizontal="left" vertical="top" wrapText="1"/>
    </xf>
    <xf numFmtId="0" fontId="1" fillId="0" borderId="0" xfId="0" applyFont="1"/>
    <xf numFmtId="0" fontId="5" fillId="0" borderId="1" xfId="0" applyFont="1" applyBorder="1" applyAlignment="1">
      <alignment horizontal="center" vertical="top" wrapText="1"/>
    </xf>
    <xf numFmtId="0" fontId="0" fillId="0" borderId="0" xfId="0" applyAlignment="1">
      <alignment horizontal="center"/>
    </xf>
    <xf numFmtId="0" fontId="0" fillId="5" borderId="3" xfId="0" applyFill="1" applyBorder="1"/>
    <xf numFmtId="14" fontId="0" fillId="5" borderId="2" xfId="0" applyNumberFormat="1" applyFill="1" applyBorder="1"/>
    <xf numFmtId="14" fontId="0" fillId="5" borderId="4" xfId="0" applyNumberFormat="1" applyFill="1" applyBorder="1"/>
    <xf numFmtId="14" fontId="0" fillId="0" borderId="2" xfId="0" applyNumberFormat="1" applyBorder="1"/>
    <xf numFmtId="14" fontId="0" fillId="0" borderId="4" xfId="0" applyNumberFormat="1" applyBorder="1"/>
    <xf numFmtId="0" fontId="9" fillId="0" borderId="1" xfId="0" applyFont="1" applyBorder="1" applyAlignment="1">
      <alignment horizontal="left" vertical="top" wrapText="1"/>
    </xf>
    <xf numFmtId="0" fontId="5" fillId="0" borderId="1" xfId="0" applyFont="1" applyBorder="1" applyAlignment="1">
      <alignment horizontal="left" vertical="center" wrapText="1"/>
    </xf>
    <xf numFmtId="14"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5" xfId="0" applyFont="1" applyBorder="1" applyAlignment="1">
      <alignment horizontal="left" vertical="center" wrapText="1"/>
    </xf>
    <xf numFmtId="14" fontId="6" fillId="0" borderId="5" xfId="0" applyNumberFormat="1" applyFont="1" applyBorder="1" applyAlignment="1">
      <alignment horizontal="left" vertical="center" wrapText="1"/>
    </xf>
    <xf numFmtId="0" fontId="6" fillId="0" borderId="5" xfId="0" applyFont="1" applyBorder="1" applyAlignment="1">
      <alignment horizontal="left" vertical="center" wrapText="1"/>
    </xf>
    <xf numFmtId="0" fontId="10" fillId="0" borderId="6" xfId="0" applyFont="1" applyBorder="1" applyAlignment="1">
      <alignment vertical="top" wrapText="1"/>
    </xf>
    <xf numFmtId="14" fontId="11" fillId="0" borderId="6" xfId="0" applyNumberFormat="1" applyFont="1" applyBorder="1" applyAlignment="1">
      <alignment vertical="top" wrapText="1"/>
    </xf>
    <xf numFmtId="0" fontId="11" fillId="0" borderId="6" xfId="0" applyFont="1" applyBorder="1" applyAlignment="1">
      <alignment vertical="top" wrapText="1"/>
    </xf>
    <xf numFmtId="0" fontId="13" fillId="0" borderId="1" xfId="0" applyFont="1" applyBorder="1" applyAlignment="1">
      <alignment horizontal="left" vertical="top" wrapText="1"/>
    </xf>
    <xf numFmtId="0" fontId="5" fillId="6" borderId="1" xfId="0" applyFont="1" applyFill="1" applyBorder="1" applyAlignment="1">
      <alignment horizontal="left" vertical="center" wrapText="1"/>
    </xf>
    <xf numFmtId="14" fontId="0" fillId="0" borderId="0" xfId="0" applyNumberFormat="1" applyAlignment="1">
      <alignment vertical="top" indent="1"/>
    </xf>
    <xf numFmtId="0" fontId="14" fillId="0" borderId="1" xfId="0" applyFont="1" applyBorder="1" applyAlignment="1">
      <alignment horizontal="left" vertical="top" wrapText="1"/>
    </xf>
    <xf numFmtId="0" fontId="7" fillId="0" borderId="5" xfId="0" applyFont="1" applyBorder="1" applyAlignment="1">
      <alignment horizontal="left" vertical="center" wrapText="1"/>
    </xf>
    <xf numFmtId="0" fontId="5" fillId="7"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8" borderId="1" xfId="0" applyFont="1" applyFill="1" applyBorder="1" applyAlignment="1">
      <alignment horizontal="left" vertical="center" wrapText="1"/>
    </xf>
    <xf numFmtId="0" fontId="13" fillId="0" borderId="1" xfId="0" applyFont="1" applyBorder="1" applyAlignment="1">
      <alignment horizontal="left" vertical="center" wrapText="1"/>
    </xf>
    <xf numFmtId="14" fontId="13"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0" fontId="15" fillId="2" borderId="1" xfId="0" applyFont="1" applyFill="1" applyBorder="1" applyAlignment="1">
      <alignment horizontal="center"/>
    </xf>
    <xf numFmtId="0" fontId="15" fillId="0" borderId="1" xfId="0" applyFont="1" applyBorder="1" applyAlignment="1">
      <alignment horizontal="center" vertical="center" wrapText="1"/>
    </xf>
    <xf numFmtId="0" fontId="16" fillId="0" borderId="1" xfId="0" applyFont="1" applyBorder="1" applyAlignment="1">
      <alignment horizontal="left" vertical="top" wrapText="1"/>
    </xf>
    <xf numFmtId="0" fontId="17" fillId="0" borderId="1" xfId="0" applyFont="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 Id="rId14"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dht-my.sharepoint.com/personal/valentina_rengifo_habitatbogota_gov_co/Documents/Matrices/Matriz%20compromisos%20Alcalde/2.%2015%20OCT%20-%2031%20OCT/Interno/ResumenGest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BIE"/>
      <sheetName val="CULTU"/>
      <sheetName val="D_ECO"/>
      <sheetName val="EDUCA"/>
      <sheetName val="G_PUB"/>
      <sheetName val="GOBIE"/>
      <sheetName val="HABIT"/>
      <sheetName val="HACIE"/>
      <sheetName val="INT_S"/>
      <sheetName val="JURID"/>
      <sheetName val="MOVIL"/>
      <sheetName val="MUJER"/>
      <sheetName val="PLANE"/>
      <sheetName val="SALUD"/>
      <sheetName val="PRIVA"/>
      <sheetName val="SEGUR"/>
    </sheetNames>
    <sheetDataSet>
      <sheetData sheetId="0"/>
      <sheetData sheetId="1"/>
      <sheetData sheetId="2"/>
      <sheetData sheetId="3"/>
      <sheetData sheetId="4"/>
      <sheetData sheetId="5"/>
      <sheetData sheetId="6">
        <row r="2">
          <cell r="F2" t="str">
            <v>Actualmente, sobre las vías y andenes circundantes del Palacio de Justicia, se cuenta con infraestructura de alumbrado público, conformado por 76 luminarias de tecnología LED, Mh y Na.</v>
          </cell>
        </row>
        <row r="3">
          <cell r="F3" t="str">
            <v>La Subdirección de Aprovechamiento ha iniciado las acciones de cumplimiento de requisitos del proceso de Auditoría Forense. Estas acciones tienen el objetivo de proporcionar la información solicitada en el marco de las investigaciones de la Superintendencia de Servicios Públicos Domiciliarios. El proceso de la auditoria se desarrolla en el contexto del acuerdo firmado en el mes de diciembre de 2024.</v>
          </cell>
        </row>
        <row r="4">
          <cell r="F4" t="str">
            <v>El trabajo de levantamiento fue presentado el día 17 de julio en reunión que se llevó a cabo en las oficinas de la UAESP. Presentación Informe de levantamiento en campo de actualización de información de las ECA y bodegas de Bogotá.</v>
          </cell>
        </row>
        <row r="5">
          <cell r="F5" t="str">
            <v>Eliminado</v>
          </cell>
        </row>
        <row r="6">
          <cell r="F6" t="str">
            <v>El 19 de noviembre de 2024 se firmo el convenio interadministrativo entre Fonvivienda y la SDHT con numero FNV-039-2024 el cual tiene objeto "Aunar esfuerzos administrativos, jurídicos, técnicos, sociales y financieros para la ejecución y seguimiento de las actividades en materia del subsidio familiar de vivienda bajo la modalidad de mejoramiento de vivienda urbana y rural".</v>
          </cell>
        </row>
        <row r="7">
          <cell r="F7" t="str">
            <v>La SDHT y FONVIVIENDA efectuaron la prorroga del convenio 19 de 2023, extendiendo el plazo del mismo hasta el 31 de diciembre de 2025.</v>
          </cell>
        </row>
        <row r="8">
          <cell r="F8" t="str">
            <v>El MVCT público el decreto en donde se hace la modificación de los topes únicamente para San Andrés, Providencia y Santa Catalina, no se hizo modificación en el tope de Bogotá que continuará en 150 SMLMV.</v>
          </cell>
        </row>
        <row r="9">
          <cell r="F9" t="str">
            <v>La UAESP dio cumplimiento al compromiso al momento de radicar la exposición de motivos ante la CRA, que justifican las Áreas de Servicio Exclusivo (ASE).</v>
          </cell>
        </row>
        <row r="10">
          <cell r="F10" t="str">
            <v>El esquema fue radicado ante la CRA el 30 de septiembre de 2024.</v>
          </cell>
        </row>
        <row r="11">
          <cell r="F11" t="str">
            <v>La evaluación de los actores se adelanta en el marco de la confidencialidad del nuevo modelo de prestación del servicio público de aseo.</v>
          </cell>
        </row>
        <row r="12">
          <cell r="F12" t="str">
            <v>Se han realizado reuniones periódicas con la secretaría jurídica a efectos de dar a conocer el avance de la formulación del nuevo esquema de aseo, así como las dudas existentes para unificar criterios jurídicos.</v>
          </cell>
        </row>
        <row r="13">
          <cell r="F13" t="str">
            <v>En el radicado 202413000042211 señalan que este predio no hace parte del inventario de inmuebles de la CVP.</v>
          </cell>
        </row>
        <row r="14">
          <cell r="F14" t="str">
            <v xml:space="preserve">Se realiza el reporte con el operador para que se efectúen las acciones de barrido y limpieza, con la frecuencia establecida en la zona. </v>
          </cell>
        </row>
        <row r="15">
          <cell r="F15" t="str">
            <v>Se le da una respuesta a la ciudadana, informando que la SDHT no tiene competencia para emitir autorizaciones, ni conceptos de viabilidad, para la prestación de servicios públicos.</v>
          </cell>
        </row>
        <row r="16">
          <cell r="F16" t="str">
            <v>Se le da una respuesta al ciudadano vía telefónica, en donde se le informa que los programas del Subsidio Distrital de Vivienda se focalizan en familias vulnerables que, sin estos beneficios, no logran acceder a una vivienda digna.</v>
          </cell>
        </row>
        <row r="17">
          <cell r="F17" t="str">
            <v>A la fecha el concesionario CIUDAD LIMPIA ha radicado ante la Unidad 2 propuesta de contenerizacion, las cuales se han devuelto para su ajuste a las condiciones técnicas para la correcta prestación del servicio publico de aseo.</v>
          </cell>
        </row>
        <row r="18">
          <cell r="F18" t="str">
            <v>Se verificó el sector identificando que el servicio de alumbrado público del sector en referencia funciona correctamente y que la infraestructura existente está acorde con la normatividad vigente.</v>
          </cell>
        </row>
        <row r="19">
          <cell r="F19" t="str">
            <v>Se efectuó atención en la zona con dos actividades: Recolección ordinaria de carga lateral y  recolección de residuos mixtos.</v>
          </cell>
        </row>
        <row r="20">
          <cell r="F20" t="str">
            <v>No es posible efectuar el retiro de contenedores por consideraciones jurídicas del contrato.</v>
          </cell>
        </row>
        <row r="21">
          <cell r="F21" t="str">
            <v xml:space="preserve">Se tapa la alcantarilla y se envían fotos de evidencia. </v>
          </cell>
        </row>
        <row r="22">
          <cell r="F22" t="str">
            <v>Se tapa la alcantarilla y se envía foto de evidencia de la del Club el Nogal y otra en la calle 85 con 7.</v>
          </cell>
        </row>
        <row r="23">
          <cell r="F23" t="str">
            <v>Se direcciona a la ciudadana a casa de igualdad y oportunidad para la mujer, para restitución de derechos, se le sugiere ir Caja de Compensación para postulase a Subsidio de Vivienda, articulación con SDIS para vincular Hijos a comedor comunitario y garantizar alimentación básica.</v>
          </cell>
        </row>
        <row r="24">
          <cell r="F24" t="str">
            <v>Se identificó que las tapas de caja de inspección del servicio de alumbrado público y de los demás servicios públicos se encuentran en perfectas condiciones y no generan riesgo.</v>
          </cell>
        </row>
        <row r="25">
          <cell r="F25" t="str">
            <v>Se le informa a la señora Blanca que una vez tenga la visita por parte del IDIGER y si se determinan que el predio en donde ella vive se encuentra ubicado en una zona de alto riesgo no mitigable y realizan la recomendación del hogar y emiten el concepto técnico del predio a la Caja de la Vivienda Popular se podra realizar la gestión social, técnica, jurídica y administrativa del Reasentamiento.</v>
          </cell>
        </row>
        <row r="26">
          <cell r="F26" t="str">
            <v xml:space="preserve">Se realiza el reporte con el operador para que se efectúen las acciones de barrido y limpieza, con la frecuencia establecida en la zona. </v>
          </cell>
        </row>
        <row r="27">
          <cell r="F27" t="str">
            <v>No se pudo contactar al ciudadano para ampliar la información y gestionar su solicitud. Se intentó comunicación múltiples veces.</v>
          </cell>
        </row>
        <row r="28">
          <cell r="F28" t="str">
            <v>No se pudo contactar al ciudadano para ampliar la información y gestionar su solicitud. Se intentó comunicación múltiples veces.</v>
          </cell>
        </row>
        <row r="29">
          <cell r="F29" t="str">
            <v xml:space="preserve">Se realiza el reporte con el operador para que se efectúen las acciones de barrido y limpieza, con la frecuencia establecida en la zona. </v>
          </cell>
        </row>
        <row r="30">
          <cell r="F30" t="str">
            <v xml:space="preserve"> Calle 79 Sur entre carrera 78 C y carrera 78: Se identifico cancha, se  remite al IDRD y en la Carrera 77G con Calle 78 Sur se identifica que la vía no tiene andenes y técnicamente no es viable la instalación de alumbrado público.</v>
          </cell>
        </row>
        <row r="31">
          <cell r="F31" t="str">
            <v>Se identificó que el servicio de alumbrado público del sector en referencia funciona correctamente y que la infraestructura existente está acorde con la normatividad vigente</v>
          </cell>
        </row>
        <row r="32">
          <cell r="F32" t="str">
            <v>La venta de locales será una etapa posterior del proyecto, y su comercialización será responsabilidad del desarrollador privado.</v>
          </cell>
        </row>
        <row r="33">
          <cell r="F33" t="str">
            <v>La EAAB informa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v>
          </cell>
        </row>
        <row r="34">
          <cell r="F34" t="str">
            <v xml:space="preserve">Reunión programada para el viernes 10 de mayo 5:00pm en las oficinas de la UAESP Av. Caracas # 53 - 80. </v>
          </cell>
        </row>
        <row r="35">
          <cell r="F35" t="str">
            <v xml:space="preserve">Se brindo toda la información que corresponde al programa de Oferta Preferente y se le  invita a la Feria de Vivienda de Camacol para que conozca el funcionamiento de la ruta de vivienda y realizar un acompañamiento que le permita alcanzar el cierre financiero. </v>
          </cell>
        </row>
        <row r="36">
          <cell r="F36" t="str">
            <v>El lanzamiento organizado en conjunto entre FFMM y las empresas de aseo, se llevó a cabo apenas 2 días después de la visita del Alcalde a la FILBo y por parte del Despacho no fue posible agendarlo nuevamente para estar en dicho espacio.</v>
          </cell>
        </row>
        <row r="37">
          <cell r="F37" t="str">
            <v>Eliminado</v>
          </cell>
        </row>
        <row r="38">
          <cell r="F38" t="str">
            <v xml:space="preserve">La persona fue atendida y se le escucho su propuesta, no obstante, radicó un nuevo derecho de petición el cual ya fue atendido. </v>
          </cell>
        </row>
        <row r="39">
          <cell r="F39" t="str">
            <v>Se realiza revisión y se pudo establecer que, en los estudios y diseños entregados por la consultoría 1252 de 2022 de la SDHT, no se proyectó intervención en el sector objeto de la consulta o solicitud y que a la dirección que corresponde a sendero peatonal con escaleras en pavimento rígido, no le ha sido asignado código CIV y no figura en reserva para intervención de alguna entidad del distrito.</v>
          </cell>
        </row>
        <row r="40">
          <cell r="F40" t="str">
            <v>Se sugieren atender el caso en conjunto con Gobierno e Integración Social, porque en las imágenes se evidencia que la acumulación de materiales obedecen a que un habitante de calle hace reciclaje en el punto.</v>
          </cell>
        </row>
        <row r="41">
          <cell r="F41" t="str">
            <v>Se remitió solicitud al concesionario Mediante Rad UAESP 20242000146651, para la atención en los componentes barrido y limpieza.</v>
          </cell>
        </row>
        <row r="42">
          <cell r="F42" t="str">
            <v>Esta es una zona bajo puente que no permite el barrido manual - se efectúa operativo especial y se atiende con recolección de RCD/Voluminosos.</v>
          </cell>
        </row>
        <row r="43">
          <cell r="F43" t="str">
            <v>UAESP efectúa llamadas a la usuaria los días 18 y 19 de julio - no obtiene respuesta.</v>
          </cell>
        </row>
        <row r="44">
          <cell r="F44" t="str">
            <v>Se llevó a cabo reunión el día 23 de julio, con presencia del Subdirector de disposición final, y se realizó la presentación del proyecto.</v>
          </cell>
        </row>
        <row r="45">
          <cell r="F45" t="str">
            <v>Se atendió la solicitud de la ciudadana Detty Caraballo. Se realizó acompañamiento en terreno en 24/07/2024 y se generó informe de visita el cual fue remitido a la señora Caraballo por medio de radicado 202412000107321</v>
          </cell>
        </row>
        <row r="46">
          <cell r="F46" t="str">
            <v xml:space="preserve">La reunión se agendó con el señor Luis Solano para el día miércoles 11 de septiembre de 11:00 AM a 12 M de manera virtual. </v>
          </cell>
        </row>
        <row r="47">
          <cell r="F47" t="str">
            <v>Se atiende con el esquema de aseo la recolección de los residuos ordinarios fuera de frecuencia de recolección.</v>
          </cell>
        </row>
        <row r="48">
          <cell r="F48" t="str">
            <v>Sobre la estrategia de gestión de residuos en el área de impacto de la línea del metro, se han desarrollado tres mesas de trabajo, donde la Entidad (UAESP) ha estado acompañando el proceso con el grupo de ciudadanos de la calle 72. Pendiente coordinación con Salud para manejo de roedores y sensibilizaciones sobre manejo de residuos. La última reunión con Metro fue el pasado 9 de junio, en la calle 72, localidad de chapinero, donde se revisaron temas de Barrios Unidos y Chapinero, en donde para RBL se solicitó revisar una inclusión de zona verde para atención mediante corte de césped.</v>
          </cell>
        </row>
        <row r="49">
          <cell r="F49" t="str">
            <v>Se efectúa el radicado 2-2024-37607 del 16 de agosto de 2024 mediante el cual se dio respuesta a la ciudadana.</v>
          </cell>
        </row>
        <row r="50">
          <cell r="F50" t="str">
            <v>A la fecha no es posible efectuar el retiro de contenedores por consideraciones jurídicas del contrato.</v>
          </cell>
        </row>
        <row r="51">
          <cell r="F51" t="str">
            <v>La interventoría del esquema de aseo efectuó seguimiento y se evidenció el cumplimiento de las obligaciones del concesionario. De esta manera se da cumplimiento a lo solicitado por la ciudadana.</v>
          </cell>
        </row>
        <row r="52">
          <cell r="F52" t="str">
            <v>Eliminado</v>
          </cell>
        </row>
        <row r="53">
          <cell r="F53" t="str">
            <v>La Subdirección de Ecosistemas y Ruralidad no tiene competencia para atender esta solicitud, toda vez que los procesos de restauración se realizan específicamente en la Estructura Ecológica Principal. Se sugiera dar traslado a la EAAB dadas sus funciones y competencias.</v>
          </cell>
        </row>
        <row r="54">
          <cell r="F54" t="str">
            <v>Se realizó visita técnica el dos (02) de septiembre de 2024, encontrando que el servicio de alumbrado público del sector en referencia funciona correctamente y que la infraestructura existente está acorde con la normatividad vigente.</v>
          </cell>
        </row>
        <row r="55">
          <cell r="F55" t="str">
            <v>La zona cuenta con frecuencia Martes. Jueves y sábado. Se adelanta la habilitación del punto, retirando los residuos solidos ordinarios dispuestos.</v>
          </cell>
        </row>
        <row r="56">
          <cell r="F56" t="str">
            <v>El 10 de septiembre se realiza la visita programada y se da cumplimiento al requerimiento.</v>
          </cell>
        </row>
        <row r="57">
          <cell r="F57" t="str">
            <v>El colegio Alfredo Iriarte ya cuenta con aprobación en terreno de las obras de Domiciliaria y Definitiva. Se aprobaron las domiciliarias existentes el 04 de septiembre mediante respuesta S-2024-280911, lo cual ya es de conocimiento de Mario Quiroz el designado por la Secretaria de Educación para realizar el trámite, pero a la fecha no se ha realizado la solicitud de Definitiva, para poder proceder a generar orden de instalación del medidor.</v>
          </cell>
        </row>
        <row r="58">
          <cell r="F58" t="str">
            <v>Se dio respuesta a la petición remitida por medio físico y al correo electrónico personal indicado por la peticionaria.</v>
          </cell>
        </row>
        <row r="59">
          <cell r="F59" t="str">
            <v>El 3 de septiembre del presente año se realizo reunión con Lino Pombo Secretario de Hábitat de Cundinamarca y se concluyo que no hay temas de vivienda, los temas son netamente acueducto y alcantarillado.</v>
          </cell>
        </row>
        <row r="60">
          <cell r="F60" t="str">
            <v>La directora de la UAESP, efectúa visita y mesa de dialogo con la comunidad. Se explican acciones a ejecutar para solucionar las inconformidades.</v>
          </cell>
        </row>
        <row r="61">
          <cell r="F61" t="str">
            <v>Eliminado</v>
          </cell>
        </row>
        <row r="62">
          <cell r="F62" t="str">
            <v>Eliminado</v>
          </cell>
        </row>
        <row r="63">
          <cell r="F63" t="str">
            <v>Se efectuó trabajo articulado con la UMV-IDU-DADEP.UAESP-AdB- Integración social. Mejoramiento del sardinel y rehabilitación del sardinel - instalación de materas y embellecimiento.</v>
          </cell>
        </row>
        <row r="64">
          <cell r="F64" t="str">
            <v>Las actividades para control de roedores, en el marco de las competencias de la Unidad, se ejerce a través del  contrato 396 de 2018 de interventoría al esquema de aseo, dicho control efectúa la verificación de acuerdo con los señalado en el PGIRS.</v>
          </cell>
        </row>
        <row r="65">
          <cell r="F65" t="str">
            <v>Actualmente se implementa la estrategia Caza regueros, con el objetivo de recoger los residuos presentados de manera indebida en el espacio público y de esta manera reducir el tiempo que estos permanecen en el espacio público, reduciendo la posible presencia de roedores. Asimismo, fue suscrito con Aguas de Bogotá contrato para recoger RCD en el espacio público.</v>
          </cell>
        </row>
        <row r="66">
          <cell r="F66" t="str">
            <v>En los meses de agosto y septiembre se brindo acompañamiento a las acciones requeridas por la SDG, en articulación la SDS, para la intervención a puntos donde presuntamente se evidencia la presencia de vectores en espacio publico.</v>
          </cell>
        </row>
        <row r="67">
          <cell r="F67" t="str">
            <v>Se contacto a la persona en varias ocasiones. Sin embargo, no se recibió respuesta a la fecha.</v>
          </cell>
        </row>
        <row r="68">
          <cell r="F68" t="str">
            <v>Eliminado</v>
          </cell>
        </row>
        <row r="69">
          <cell r="F69" t="str">
            <v>Eliminado</v>
          </cell>
        </row>
        <row r="70">
          <cell r="F70" t="str">
            <v>Eliminado</v>
          </cell>
        </row>
        <row r="71">
          <cell r="F71" t="str">
            <v>Se identificaron seis (06) puntos de iluminación en falla, para lo cual se generaron las órdenes de trabajo correspondientes, que ENEL COLOMBIA ejecutó entre el veintisiete (27) y treinta (30) de septiembre de 2024, quedando restablecido el servicio de alumbrado público en el sector referenciado.</v>
          </cell>
        </row>
        <row r="72">
          <cell r="F72" t="str">
            <v>Eliminado</v>
          </cell>
        </row>
        <row r="73">
          <cell r="F73" t="str">
            <v>El CCTV en los pozos solicitados de la obra IDU "Av. La Sirena", se realizó el 10 de septiembre 2024 por parte de la Zona 1.</v>
          </cell>
        </row>
        <row r="74">
          <cell r="F74" t="str">
            <v>Falta número de contacto o correo electrónico para poder ayudar al señor Mario Borda y brindarle la información del programa de vivienda que pueda haber para el. Sin esta información no es posible seguir avanzando con este compromiso.</v>
          </cell>
        </row>
        <row r="75">
          <cell r="F75" t="str">
            <v>Se efectuó trabajo articulado con la UMV-IDU-DADEP.UAESP-AdB- Integración social. Mejoramiento del sardinel y rehabilitación del sardinel - instalación de materas y embellecimiento.</v>
          </cell>
        </row>
        <row r="76">
          <cell r="F76" t="str">
            <v>Eliminado</v>
          </cell>
        </row>
        <row r="77">
          <cell r="F77" t="str">
            <v xml:space="preserve">Se contacto por WhatsApp el 23 de octubre y se le comunico la información completa frente a los programas disponibles por la SDHT y lo necesario para que su hogar tenga cierre financiero, se le invito a la feria de vivienda programada del 25 al 27 de octubre. </v>
          </cell>
        </row>
        <row r="78">
          <cell r="F78" t="str">
            <v>Se le escribió por WhatsApp y no hubo respuesta al igual que a los intentos vía telefónica. Se hará seguimiento para poder darle la información puntual  y si es posible obtener el subsidio.</v>
          </cell>
        </row>
        <row r="79">
          <cell r="F79" t="str">
            <v>La actividad de contenerización se incluye para discusión en los equipos técnicos que trabajan desde el mes de mayo de 2024.</v>
          </cell>
        </row>
        <row r="80">
          <cell r="F80" t="str">
            <v>Eliminado</v>
          </cell>
        </row>
        <row r="81">
          <cell r="F81" t="str">
            <v>Se le indicó que, para la tarifa debe acercarse al Centro de Atención al Ciudadano - CAU, que se encuentra referenciado con su cuenta contrato, donde debe indicar cuál es el motivo de la consulta para que el concesionario, como es regulador tarifario en su base, pueda tomar las acciones o le haga un aforo o la verificación del caso. En lo relacionado a barrido, esta Unidad envió comunicación escrita a la Interventoría del servicio público de aseo, para que haga las revisiones pertinentes y se puede determinar cómo se está prestando el servicio de barrido en la zona.</v>
          </cell>
        </row>
        <row r="82">
          <cell r="F82" t="str">
            <v>Se adelantó la visita al predio de la Señora Deyanira González, y se evidenció que la domiciliaria de acueducto se encontraba en funcionamiento, adicional, se evidenció que el sector cuenta con buenas presión del agua.</v>
          </cell>
        </row>
        <row r="83">
          <cell r="F83" t="str">
            <v>Con equipo Vactor se sondea red principal por varias veces con diferente accesorio se succiona pozo quedando el sistema en correcto funcionamiento. En el colegio se revisa red pluvial trabaja en perfecto estado.</v>
          </cell>
        </row>
        <row r="84">
          <cell r="F84" t="str">
            <v>Eliminado</v>
          </cell>
        </row>
        <row r="85">
          <cell r="F85" t="str">
            <v>Atendido por el concesionario con la actividad de recolección.</v>
          </cell>
        </row>
        <row r="86">
          <cell r="F86" t="str">
            <v>Eliminado</v>
          </cell>
        </row>
        <row r="87">
          <cell r="F87" t="str">
            <v>La PTAR fue entregada al Distrito el día 17 diciembre 2024 en evento protocolario. Y la EAAB suscribió un convenio interadministrativo con la SDA para la administración, operación y mantenimiento de la PTAR el Salitre el mismo día.</v>
          </cell>
        </row>
        <row r="88">
          <cell r="F88" t="str">
            <v>La EAAB informa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No existe ningún riesgo de inundación y la presencia de malos olores se debe a la descomposición de productos que se arrojan en el alcantarillado.</v>
          </cell>
        </row>
        <row r="89">
          <cell r="F89" t="str">
            <v>Se estableció comunicación con la persona, quien confirmó que ya canceló la tarjeta.</v>
          </cell>
        </row>
        <row r="90">
          <cell r="F90" t="str">
            <v>Se llamó a la usuaria y manifestó que para el último racionamiento (17 de diciembre) ya no contaba con el problema</v>
          </cell>
        </row>
        <row r="91">
          <cell r="F91" t="str">
            <v>Se realizó la verificación del punto manifestado por el usuario, Se colocó cargue y tapa respectiva. Se le informo a la ciudadanía que este tramo de alcantarilla no esta en uso , ya que fue reemplazado por una nueva red, pero lo utilizan para arrojar basuras.</v>
          </cell>
        </row>
        <row r="92">
          <cell r="F92" t="str">
            <v>Teniendo en cuenta que la señora Adriana Sabogal está en proceso para poder recibir pensión por discapacidad y que no cuenta con ingresos en este momento para poder acceder a los programas de vivienda de la secretaría (Oferta preferente, Reactiva tu compra y Reduce tu cuota) se le capacito en el programa de arriendo para mi casa en el que podría aplicar y que será lanzado en el mes de enero por la SDHT, se le volverá a contactar para brindarle acompañamiento en el proceso del subsidio de arriendo.</v>
          </cell>
        </row>
        <row r="93">
          <cell r="F93" t="str">
            <v>El operador efectúa la atención en el marco de los contratos adicionales para recolección de RCD/voluminosos en espacio público, con una frecuencia de lunes a sábado, en horario nocturno en la zona. De esta manera, se garantiza la atención de los arrojos clandestinos dispuestos de manera irregular en esta zona.</v>
          </cell>
        </row>
        <row r="94">
          <cell r="F94" t="str">
            <v>Eliminado</v>
          </cell>
        </row>
        <row r="95">
          <cell r="F95" t="str">
            <v>Como el Concepto de Gasto y los criterios de elegibilidad y viabilidad ya se encuentran formulados, se puede concluir que se cumplió la actividad por parte del sector de corto plazo que garantiza el desarrollo de infraestructura energética por parte de los FDL.</v>
          </cell>
        </row>
        <row r="96">
          <cell r="F96" t="str">
            <v>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v>
          </cell>
        </row>
        <row r="97">
          <cell r="F97" t="str">
            <v>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v>
          </cell>
        </row>
        <row r="98">
          <cell r="F98" t="str">
            <v>En el marco de los presupuestos participativos, la Secretaría Distrital del Hábitat habilitó el concepto de gasto relacionado con Energías Alternativas para la ruralidad, el cual permite a los gobiernos locales la creación de una línea de inversión para promover tecnologías FNCER para la vivienda rural dispersa.</v>
          </cell>
        </row>
        <row r="99">
          <cell r="F99" t="str">
            <v>No se especifica información de los puntos veredales en mención. En el proceso de acompañamiento se brindó capacitación a los acueductos comunitarios sobre actualización tarifaría e IPC. con el fin de que estos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No se especifica información de los puntos veredales en mención. Se está atento para dar inicio.</v>
          </cell>
        </row>
        <row r="100">
          <cell r="F100" t="str">
            <v>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v>
          </cell>
        </row>
        <row r="101">
          <cell r="F101" t="str">
            <v>Se ejecutaran 40 mejoramientos de vivienda rural (MVR), de los cuales, 8 viviendas son en la localidad de Sumapaz. Se ejecutarán 9 construcciones para vivienda nueva, de las cuales, 7 viviendas se construirán en Sumapaz.</v>
          </cell>
        </row>
        <row r="102">
          <cell r="F102" t="str">
            <v>Se van a ejecutar 40 mejoramientos de vivienda de los cuales 8 corresponden a la localidad de Sumapaz. Además, la SDHT esta en proceso de inicio de estos contratos de obra por lo cual estas viviendas no serian entregadas en diciembre de este año.</v>
          </cell>
        </row>
        <row r="103">
          <cell r="F103" t="str">
            <v>Eliminado</v>
          </cell>
        </row>
        <row r="104">
          <cell r="F104" t="str">
            <v>Todas las solicitudes se atendieron entre el 5 y 12 de diciembre, quedando reestablecido el servicio.</v>
          </cell>
        </row>
        <row r="105">
          <cell r="F105" t="str">
            <v xml:space="preserve">La zona 3 aún está tratando de verificar la información, sin embargo, el usuario no da respuesta. </v>
          </cell>
        </row>
        <row r="106">
          <cell r="F106" t="str">
            <v>Se realizo verificación en el sector de la AC 145 138A 10 AC 145 138A 10 CEFE Parque Fontanar del Río no se encontraron faltantes o daños en las tapas de la infraestructura de la EAAB.</v>
          </cell>
        </row>
        <row r="107">
          <cell r="F107" t="str">
            <v>Eliminado</v>
          </cell>
        </row>
        <row r="108">
          <cell r="F108" t="str">
            <v>Se contactó con la usuaria quien comento que fue solucionado el inconveniente.</v>
          </cell>
        </row>
        <row r="109">
          <cell r="F109" t="str">
            <v>Se llamo al Ciudadano para informar sobre la revisión, encontrando que, no hay filtración alguna. Así mismo en la misma visita se revisaron las redes oficiales de Alcantarillado sanitario y pluvial de la Carrera 76 Bis parte alta de los predios, las cuales se encuentran en normal funcionamiento hidráulico.</v>
          </cell>
        </row>
        <row r="110">
          <cell r="F110" t="str">
            <v>Se realizo visita a la Sra. Vanessa y ya fue subsanada su posventa.</v>
          </cell>
        </row>
        <row r="111">
          <cell r="F111" t="str">
            <v>Se le brindará el asesoramiento en la oferta institucional. Cabe recordar que nuestras funciones asignadas a esta Subsecretaria, son subsidios compra de vivienda VIS y VIP nueva.</v>
          </cell>
        </row>
        <row r="112">
          <cell r="F112" t="str">
            <v>Fue realizada la intervención solucionando la postventa.</v>
          </cell>
        </row>
        <row r="113">
          <cell r="F113" t="str">
            <v>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v>
          </cell>
        </row>
        <row r="114">
          <cell r="F114" t="str">
            <v>Se pudo evidenciar que los horarios para la prestación del servicio público de aseo por parte de Promoambiental van desde las 6:00 a.m. hasta las 4:00 p.m. y en dicha franja el operador tiene la obligación de efectuar la recolección de los residuos.</v>
          </cell>
        </row>
        <row r="115">
          <cell r="F115" t="str">
            <v>Se da por finalizado el acompañamiento a la señora Doris luego que desde la subsecretaria de gestión financiera se le indica a la ciudadana realizar la subsanación de su reporte en data crédito, para poder acceder a la oferta institucional que contamos en la Secretaria del Hábitat.</v>
          </cell>
        </row>
        <row r="116">
          <cell r="F116" t="str">
            <v>En el barrio Lujan no se tienen frentes abiertos o en ejecución. En cuanto al frente de obra en Santa Helenita el mismo se encuentra en un 95%.</v>
          </cell>
        </row>
        <row r="117">
          <cell r="F117" t="str">
            <v>El señor Jose Lin solicitó información de la inclusión a RURO de sus recicladores, la UAESP emitió oficio con información requerida.</v>
          </cell>
        </row>
        <row r="118">
          <cell r="F118" t="str">
            <v>se realizará el encuentro de mujeres donde se socializará el catálogo de oferta. La UAESP y la AFD en conjunto con todas las subdirecciones adelantarán espacio de reunión para conversar sobre cómo implementar el enfoque de género desde la misionalidad. La AFD hizo la entrega del producto a la UAESP. En ese sentido, la Unidad está en la fase de revisión, para proceder con la divulgación.</v>
          </cell>
        </row>
        <row r="119">
          <cell r="F119" t="str">
            <v>Se realizó reunión con la señora Adriana Bautista de REDES del IPES. En este espacio se consultó sobre las dinámicas que se hayan identificado en la zona colindante a la Plaza de Mercado y sobre la identificación de población carretera. El IPES aclara que se ha realizado aproximación a la zona con la Alcaldía Local y que la presencia de población carretera recicladora es muy baja. Cuando se acercan a esta zona, es para vender prendas y objetos que se venden en la zona.</v>
          </cell>
        </row>
        <row r="120">
          <cell r="F120" t="str">
            <v>El 29 de septiembre se realizó una mesa de trabajo de seguimiento al acuerdo previo con el Cabildo Muisca de Bosa y se programó para el 1 de octubre, con comuneros y no comuneros, una reunión con el fin de socializar la propuesta de nombres definitivos para los 11 barrios que se encuentran en trámite de legalización. Una vez se cuente con los nombres definitivos, se informará a la SDP, con el fin de que se expidan las aceptaciones cartográficas para los barrios ya aprobados. Este proceso está relacionado con la legalización urbanística en las áreas de manejo diferenciado (AMD) determinadas en la adopción de la modificación del Plan Parcial Edén-El Descanso, mediante el Decreto 521 de 2023.     El 4 de agosto de 2025 se realizó la primera mesa de aceptación para 3 de los 12 barrios, dando prioridad a los asentamientos con mayor presencia de comuneros. La mesa de aceptación cartografica para los planos de estos 3 barrios se solicito a SDP mediante radicado 2-2025-39003 y esta programada para el mes de septiembre.</v>
          </cell>
        </row>
        <row r="121">
          <cell r="F121" t="str">
            <v>La EAAB debe ejecutar las obras y recuperar los costos a través de la facturación a los usuarios beneficiarios.</v>
          </cell>
        </row>
        <row r="122">
          <cell r="F122" t="str">
            <v>Desde la SDHT se esta adelantando la etapa de levantamientos topográficos, la cual esta prevista hasta abril de 2025 mediante el Contrato 1720 de 2024.</v>
          </cell>
        </row>
        <row r="123">
          <cell r="F123" t="str">
            <v>Se contacta a la ciudadana, para referirele sobre la revisión y encontrando que, no hay filtración alguna. Así mismo en la misma visita se revisaron las redes oficiales de Alcantarillado sanitario y pluvial de la Carrera 76 Bis parte alta de los predios, las cuales se encuentran en normal funcionamiento hidráulico.</v>
          </cell>
        </row>
        <row r="124">
          <cell r="F124" t="str">
            <v>Se le brinda toda la información y se le indica  la ciudadana que debe acercarse a su entidad financiera para para que amplié el crédito hipotecario y así pueda suplir los 8 millones de pesos. Se le informa del subsidio de "Reactiva tu compra Reactiva tu hogar", para iniciar postulación.</v>
          </cell>
        </row>
        <row r="125">
          <cell r="F125" t="str">
            <v>Por parte del Acueducto se realizo la gestión y fue tramitado el compromiso.</v>
          </cell>
        </row>
        <row r="126">
          <cell r="F126" t="str">
            <v>El prestador coordino visita de revisión y respondió directamente al ciudadano</v>
          </cell>
        </row>
        <row r="127">
          <cell r="F127" t="str">
            <v>Se encuentra en el mismo estado por parte de CVP, debido a que se redirigió a la usuaria a la SDHT para continuar con su requerimiento.</v>
          </cell>
        </row>
        <row r="128">
          <cell r="F128" t="str">
            <v>Se realiza el análisis de las bases de datos, en donde se valida la dirección reportada por el ciudadano y se encuentra que, según la información registrada en catastro, el predio correspondiente presenta una destinación de uso "Urbanizado no edificado", y cuenta con un área de construcción registrada de cero metros cuadrados. Dado que esta condición no cumple con los requisitos establecidos para el programa, se concluye que el ciudadano no es viable para postulación, por lo que no es posible continuar con el trámite para la asignación del subsidio de vivienda.</v>
          </cell>
        </row>
        <row r="129">
          <cell r="F129" t="str">
            <v>El valor de la factura por concepto de alcantarillado es casi igual al valor de la tarifa por consumo de agua, ya que el cobro de los vertimientos de alcantarillado tiene directa relación con los consumos de acueducto. Por lo tanto, la tarifa de alcantarillado se debe cobrar con base en el consumo de acueducto. Adicional a ello, el cobro por alcantarillado es más alto que el de acueducto porque el alcantarillado incluye el costo de recolectar y tratar las aguas residuales.</v>
          </cell>
        </row>
        <row r="130">
          <cell r="F130" t="str">
            <v>Se realizó la actualización de la base de DADEP, por lo tanto se recibieron algunos conceptos de ENEL para dar inicio al trámite correspondiente. . Se culminó el proceso relacionado con los 5 expedientes mencionados anteriormente, A la espera de nuevos expedientes por parte del DADEP para iniciar tramite. Se tienen 9 expedientes que se encuentran en viabilidad social, 1 en viabilidad técnica y 1 en viabilidad jurídica. Reunióm pendiente con el Director DUT al DADEP para revisar la transferencia de los 22 predios, ya que se radicaron al DADEP .</v>
          </cell>
        </row>
        <row r="131">
          <cell r="F131" t="str">
            <v>La IED se encuentra priorizada por la Unidad, en el marco de la estrategia de eliminación de puntos críticos en entornos escolares. En los hallazgos se encuentran: - Ubicación de bodegas de reciclaje para la compra y venta de materiales, sobre la avenida Comuneros y la kr 9, lo cual propicia la presencia de recicladores de oficio y la labor de separación de materiales en el espacio público. Habitantes de calle, comercio informal y consumidores de SPA, debido a la cercanía con la zona de Tercer Milenio, Bicentenario y San Bernardo, - Tipo de residuos: ordinarios mixtos (papel, plástico, orgánicos, espumas, textiles (ropas, cobijas), maderas, RCD, voluminosos y llantas.</v>
          </cell>
        </row>
        <row r="132">
          <cell r="F132" t="str">
            <v>Se deja como soporte la información solicitada en  https://we.tl/t-c4s6a5GLy5</v>
          </cell>
        </row>
        <row r="133">
          <cell r="F133" t="str">
            <v xml:space="preserve">Desde la SDHT se reviso la posibilidad de intervenir la Calle 1C Bis entre carrera 8 y 9 bajo el programa "Revitaliza Tu Barrio", no obstante, esta dirección no se encuentra dentro de las polígonos priorizados a intervenir. Así mismo, para la estrategia de "Territorios Mágicos", se requiere que sea la comunidad quien postule el espacio y que reúnan los criterios de viabilidad técnica y social. </v>
          </cell>
        </row>
        <row r="134">
          <cell r="F134" t="str">
            <v>Se sugiere trasladar petición a Aguas de Bogotá, teniendo en cuenta que la UAESP no cuenta con volquetas propias.</v>
          </cell>
        </row>
        <row r="135">
          <cell r="F135" t="str">
            <v>La rotonda cuenta con barrido manual diario 3 veces al día, turno día, tarde y noche. Adicionalmente, se hace recolección diaria en la mañana y en la noche.</v>
          </cell>
        </row>
        <row r="136">
          <cell r="F136" t="str">
            <v>La calle 1 tiene recolección diaria en la mañana y en la noche. La UAESP en conjunto con el operador y Aguas de Bogotá garantizarán la atención diaria del punto mencionado</v>
          </cell>
        </row>
        <row r="137">
          <cell r="F137" t="str">
            <v xml:space="preserve">Se realiza seguimiento telefónico en el cual manifiesta haberse acercado a las instalaciones para la postulación del programa de Ahorro para mi casa. El ciudadano Andrés Cárdenas asiste y se logra realizar el asesoramiento por el profesional del programa Ahorro para mi Casa y la documentación necesaria para que pueda realizar la inscripción. </v>
          </cell>
        </row>
        <row r="138">
          <cell r="F138" t="str">
            <v>El señor Miyer Roa asiste y es atendido por el líder social. se brinda información para que pueda aplicar al programa Ahorro Para mi Casa. No se logra postular al Subsidio de Ahorro para mi casa, porque no le cargaba la plataforma. Por lo anterior se brinda información para que este pendiente a futuras convocatorias.</v>
          </cell>
        </row>
        <row r="139">
          <cell r="F139" t="str">
            <v>Se logra comunicación telefónica con el ciudadano Nicolás y se concreta citación para brindarle el asesoramiento de la información requerida acerca de la oferta institucional el día 04 de manera virtual, por lo anterior se envía correo con el enlace de conexión para ser atendido por el líder social. Adicional el usuario manifiesta que si recibió la información requerida para iniciar la inscripción del "Curso de Educación e Inclusión Financiera" pero manifiesta que aún no ha tenido tiempo para realizar la inscripción.</v>
          </cell>
        </row>
        <row r="140">
          <cell r="F140" t="str">
            <v>Se le explica a la ciudadana la misionalidad de la Dirección de Reasentamientos de la CVP ( lidera las acciones, planes y proyectos orientados a salvaguardar la vida de los hogares en condición de alto riesgo no mitigable, pertenecientes a los estratos 1 y 2 del Distrito Capital, así como aquellos cuya reubicación ha sido ordenada mediante sentencias judiciales o actos administrativos, y recomendada a través de los conceptos emitidos por el Instituto Distrital de Gestión de Riesgos y Cambio Climático – IDIGER)</v>
          </cell>
        </row>
        <row r="141">
          <cell r="F141" t="str">
            <v>Ciudadano manifestó la solicitud de retiro de cestas de residuos, debido a que un padre de familia asesinó a dos niños frente al mobiliario. Por lo anterior, los residentes del sector ubican velas en este espacio y esto ha generado un gran volumen de residuos en el área. Ante esta solicitud se le manifestó que no es posible el retiro de cestas debido a las condiciones con el operador.</v>
          </cell>
        </row>
        <row r="142">
          <cell r="F142" t="str">
            <v xml:space="preserve">Teniendo en cuenta que la contenerización se hizo en el marco de los actuales contratos de concesión y que fue una condición para su adjudicación, su retiro se encuentra sujeto a planes de desconteneirzación que deben ser tramitados y aprobados. </v>
          </cell>
        </row>
        <row r="143">
          <cell r="F143" t="str">
            <v>Se realizo la verificación en el predio, sin embargo, no se encontraron fugas de ningún tipo y la usuaria fue notificada.</v>
          </cell>
        </row>
        <row r="144">
          <cell r="F144" t="str">
            <v>El líder Social se comunica con el ciudadano quien indica que ya cuenta con el proyecto separado con buen vivir , nos indica que esta constructora no recibe el subsidio del hábitat, sin embargo se asesora en poder pasarse a otro proyecto pero va realizar la validación.</v>
          </cell>
        </row>
        <row r="145">
          <cell r="F145" t="str">
            <v>Eliminado</v>
          </cell>
        </row>
        <row r="146">
          <cell r="F146" t="str">
            <v>Eliminado</v>
          </cell>
        </row>
        <row r="147">
          <cell r="F147" t="str">
            <v>La UAESP atendió el espacio de reunión de acuerdo con lo solicitado.</v>
          </cell>
        </row>
        <row r="148">
          <cell r="F148" t="str">
            <v>Por parte del Acueducto de Bogotá, no se estableció acompañamiento en la mesa de trabajo con la comunidad, se están coordinando acciones con zona 3  y zona 5. para realizar el mantenimiento de la zona hidráulica del río Fucha.</v>
          </cell>
        </row>
        <row r="149">
          <cell r="F149" t="str">
            <v>Por instrucción de despacho esta actividad se encuentra suspendida.</v>
          </cell>
        </row>
        <row r="150">
          <cell r="F150" t="str">
            <v>Una vez expedida la modificación de licencia de construcción y entrega de predios. Se actualiza cronograma de etapa constructiva. Con el fin de detallar el área pública y útil, se solicita por parte de Galias, se confiera poder para dicho trámite, el cual radican en Curaduría en el mes de diciembre de 2025. Para lo cual, el 3 de octubre de 2025, se expide poder por parte de RenoBo y se remitieron los modelos de poder a IDRD e IDU, para su correspondiente trámite.   Se firmó la minuta de saneamiento de la manzana 24. Se encuentran pendientes de entrega predios DADEP E IDU. IDU, se encuentra pendiente de aval de Transmilenio para avalar la entrega de los predios, ya que fueron adquiridos para la Troncal de Transmilenio Carrera 10. Se tiene programada entrega anticipada de los predios de RenoBo y del PAS. RenoBo facilitó información para la recuperación de los 7 BIC del Plan Parcial San Bernardo por parte de la Constructora las Galias. Se retoman los comités quincenales con la Constructora Las Galias sobre lotes útiles. El cerramiento ya fue terminado por la Constructora Galias. Así mismo, se sigue trabajando en el saneamiento de los predios para poder comenzar obra en agosto 2025. Se tuvo una reunión de articulación con la Constructora para acelerar los trámites en la etapa del saneamiento, lo que permitirá llegar a la meta de inicio de obra. Adicionalmente, ya la constructora inició el trámite de modificación de la licencia de construcción.</v>
          </cell>
        </row>
        <row r="151">
          <cell r="F151" t="str">
            <v>Por instrucción de la Secretaría General esta actividad ha sido suspendida hasta nuevo aviso.</v>
          </cell>
        </row>
        <row r="152">
          <cell r="F152" t="str">
            <v>Se realizó limpieza de sumideros el 30.03.2025 se hizo retiro de la ropa dispuesta en altura. Adicionalmente, se realiza el lavado en el área dos veces por semana. La instrucción es realizar limpieza y monitoreo constante.</v>
          </cell>
        </row>
        <row r="153">
          <cell r="F153" t="str">
            <v>El 30 de abril se le informó que el programa Plan Terrazas no asignará nuevos subsidios. Ante su consulta sobre otros beneficios, se le brindó información acerca del programa de Mejoramiento de Vivienda, en la modalidad de habitabilidad, dado que el barrio La Gloria, en la localidad de San Cristóbal, está priorizado. Se le indica que el próximo 5 de mayo se brindará información a los líderes del sector, por lo que se recomienda estar atento a estos espacios junto a los líderes de su barrio entre el 14 al 17 de mayo.</v>
          </cell>
        </row>
        <row r="154">
          <cell r="F154" t="str">
            <v>Se le dio respuesta al ciudadano: Se interviene hasta 1.5 metros (m) contados a partir del borde superior del talud que conforma el canal, quebrada o estructura, realizando actividades principalmente como es el retiro manual y/o mecánico de residuos sólidos (sedimentos, no aprovechables, RCD) y material vegetal proveniente del corte de césped, deshierbe, despaste de bermas, losas y taludes, al igual que el cargue y transporte de los mencionados residuos hasta el sitio de aprovechamiento y/o disposición final debidamente autorizado por la entidad ambiental competente. Se estima que la limpieza del Canal Rio Fucha en el sector de la Carrera 80 a la Avenida Ciudad de Cali se encuentra programado para ser intervenido en el primer semestre de 2025. Si bien la EAAB ESP, realiza acciones encaminadas a la protección del sistema hídrico, en aras de garantizar su correcto funcionamiento hidráulico; no es la entidad responsable de realizar el mantenimiento y por lo tanto debe ser la UAESP  a través de los operadores de aseo, quienes ejecuten las actividades de limpieza en áreas de uso público.</v>
          </cell>
        </row>
        <row r="155">
          <cell r="F155" t="str">
            <v>Transmilenio dio respuesta con el radicado 2025-EE-08201. Por parte de UAESP existe una brigada carretera que se desplaza por toda la ciudad invitando a los carreteros a que asistan a los 5 Centros Temporales de Acopio y Separación que la UAESP ha dispuesto en María Paz, Mártires (2 CTAS), Barrios Unidos y Usaquén.</v>
          </cell>
        </row>
        <row r="156">
          <cell r="F156" t="str">
            <v>El señor Joaquín Díaz asiste a las instalaciones de la SDHT solicita subsidio de vivienda Gratuita. Se da traslado al Ministerio de Vivienda por ser de su competencia.</v>
          </cell>
        </row>
        <row r="157">
          <cell r="F157" t="str">
            <v>Eliminado</v>
          </cell>
        </row>
        <row r="158">
          <cell r="F158" t="str">
            <v>El 08 mayo se realiza nuevamente la llamada telefónica y se brinda información acerca del programa de arrendamiento .</v>
          </cell>
        </row>
        <row r="159">
          <cell r="F159" t="str">
            <v xml:space="preserve">Se establece comunicación telefonica el dia 7 de mayo con la señora Marcela Molano, a quien se le informó que, tras la revisión de las bases de datos y los mapas de la Secretaría Distrital del Hábitat, se identificó que el predio ubicado en la Calle 2A Sur No. 7A-92 Este, barrio El Dorado, localidad de Santafé, no se encuentra dentro de las áreas de mejoramiento priorizadas en el marco del Plan de Desarrollo Económico, Social, Ambiental y de Obras Públicas del Distrito Capital 2024-2027 “Bogotá Camina Segura”. Por lo anterior, no es posible su postulación al programa de Mejoramiento de Vivienda. </v>
          </cell>
        </row>
        <row r="160">
          <cell r="F160" t="str">
            <v>Se efectuó el recorrido con el ciudadano, donde se encontraron 26 puntos en falla y se propusieron 5 expansiones. Las luminarias en falla fueron reparadas. Lo correspondiente a expansiones debe ser validado con la UAESP.</v>
          </cell>
        </row>
        <row r="161">
          <cell r="F161" t="str">
            <v>Se le informa acerca del estado actual del Plan Terrazas y se le indica que la actual administración ha realizado un análisis de los resultados del programa, concluyendo que esta modalidad de subsidio será objeto de cambios, reestructuración y/o mejoras en el marco del nuevo Plan de Desarrollo Distrital 2024-2027, “Bogotá Camina Segura”. Por tal motivo, actualmente no se están otorgando nuevos subsidios asociados al Plan Terrazas.</v>
          </cell>
        </row>
        <row r="162">
          <cell r="F162" t="str">
            <v>No se logra comunicación telefónica con la ciudadana, su teléfono celular siempre se va a correo de voz. Se procede a remitir información sobre la oferta institucional vigente a través de correo electrónico.</v>
          </cell>
        </row>
        <row r="163">
          <cell r="F163" t="str">
            <v>No se logra comunicación telefónica con la ciudadana, su teléfono celular siempre se va a correo de voz. Se procede a remitir información sobre la oferta institucional vigente a través de correo electrónico.</v>
          </cell>
        </row>
        <row r="164">
          <cell r="F164" t="str">
            <v>No se logra comunicación telefónica con la ciudadana, su teléfono celular siempre se va a correo de voz. Se procede a remitir información sobre la oferta institucional vigente a través de correo electrónico.</v>
          </cell>
        </row>
        <row r="165">
          <cell r="F165" t="str">
            <v xml:space="preserve">La señora requiere corte de césped y limpieza. Se solicitó al concesionario realizar la labor en la semana del 5 al 10 de mayo. </v>
          </cell>
        </row>
        <row r="166">
          <cell r="F166" t="str">
            <v>El 9 de junio se llevó a cabo una mesa de trabajo con la empresa Global Business con el fin de brindarles el espacio de presentar su iniciativa para el desarrollo de Generadores Distribuidos en el Distrito. Por ser un tema que trasciende las competencias de la Secretaría del Hábitat, y del Distrito como tal, se observó que este tema debería tratarse directamente con las Empresas de Servicios Públicos pues son las facultadas para constituirse en Generadores Distribuidos.</v>
          </cell>
        </row>
        <row r="167">
          <cell r="F167" t="str">
            <v>Se brinda información a la ciudadana de la oferta institucional, sin embargo, manifiesta que no le interesa esta oferta por que solo quiere recibir información para acceder al subsidio de vivienda gratuita, se da traslado al Ministerio de Vivienda.</v>
          </cell>
        </row>
        <row r="168">
          <cell r="F168" t="str">
            <v>El operador visitó a la usuaria en su domicilio y no se encontraba al momento de la visita.</v>
          </cell>
        </row>
        <row r="169">
          <cell r="F169" t="str">
            <v>Una vez que el equipo del programa de ahorro para mi casa realizo las validaciones de postulación, se determinó que el hogar fue inhabilitado debido a que posee propiedades en otros lugares del país. Por esta razón, no cumple con los requisitos para obtener el subsidio. Esta información será comunicada mediante un correo electrónico por parte del equipo.</v>
          </cell>
        </row>
        <row r="170">
          <cell r="F170" t="str">
            <v>Se da por concluido el proceso de seguimiento, ya que se le enviaron los proyectos de oferta y la información correspondiente a través de WhatsApp.</v>
          </cell>
        </row>
        <row r="171">
          <cell r="F171" t="str">
            <v>Se remite la información correspondiente por correo electrónico además de hacer seguimiento telefónico, pero no obtuvimos una respuesta.</v>
          </cell>
        </row>
        <row r="172">
          <cell r="F172" t="str">
            <v>Se brinda la información sobre el subsidio del programa Oferta Preferente y el subsidio de Ahorro para mi Casa. Se envía WhatsApp con proyectos de vivienda del programa.  Refiere que si tiene alguna inquietud se comunica nuevamente.</v>
          </cell>
        </row>
        <row r="173">
          <cell r="F173" t="str">
            <v>Se envía al Sr. Diego López el oficio No. 2-2025-25578 con fecha del 20 de mayo de 2025, informando el proceso para exponer su proyecto y las fechas para realizar dicha actividad. Asimismo, teniendo en cuenta el tipo de proyecto, se le invita a revisar la normatividad vigente.</v>
          </cell>
        </row>
        <row r="174">
          <cell r="F174" t="str">
            <v>Revisado el sistema se observa que la Usuaria Marcela Plazas no ha realizado el acuerdo de pago con la Empresa, se evidencia una deuda de $600.461 de la cuenta contrato 11245368 del predio ubicado a la altura de la CL 41A 2 ESTE 52, se intenta contactar a la usuaria, pero no responde.</v>
          </cell>
        </row>
        <row r="175">
          <cell r="F175" t="str">
            <v>La subdirección envió comunicación reiterando disposición, teniendo en cuenta que la ciudadana no se presentó.</v>
          </cell>
        </row>
        <row r="176">
          <cell r="F176" t="str">
            <v>Con aviso 2001482346 el 22 de mayo de 2025 la EAAB-ESP atendió el represamiento que se presentaba a la altura de la Carrera 3 Bis Este 47 - 05 (11), se realizó actividades de limpieza en las redes de alcantarillado sanitario, limpieza de pozos de inspección y cambio de tapa, dejando el sistema en normal funcionamiento hidráulico.</v>
          </cell>
        </row>
        <row r="177">
          <cell r="F177" t="str">
            <v>Se brinda atención y asesoría al ciudadano, indicándole la oferta institucional vigente de la secretaria del Hábitat, se hace énfasis en el programa de Oferta Preferente y se explica el monto diferencial que aplica por contar con el certificado de discapacidad. El señor José Gregorio se encuentra interesado en recibir el curso de educación Financiera, por ello se envía correo electrónico con la información para que pueda realizar la inscripción al curso. Así mismo, se da a conocer la Oferta institucional de otras entidades para contribuir en tejer una red de apoyo en su proceso psicosocial.</v>
          </cell>
        </row>
        <row r="178">
          <cell r="F178" t="str">
            <v>La frecuencia es martes jueves y sábados en la franja de horario de 06:00 a 16:00 y se envía oficio a ciudadana para su conocimiento.</v>
          </cell>
        </row>
        <row r="179">
          <cell r="F179" t="str">
            <v>Fruto de la visita del señor alcalde, en compañía de la UAESP a Bilbao, Suba quedaron los siguientes compromisos: recolectar los residuos de la zona y operativo de control por parte de las autoridades competentes. La atención se realizó el 18 de mayo.</v>
          </cell>
        </row>
        <row r="180">
          <cell r="F180" t="str">
            <v>La UAESP volvió a establecer comunicación con el ciudadano, donde brindó mayor contexto sobre su solicitud, que consiste en que el Distrito le suministre el transporte de manera gratuita, tres (3) veces por semana para llevar los residuos orgánicos a la Uniminuto sede ubicada en Cota, actividad que la UAESP no puede atender de acuerdo a las competencias de la entidad.</v>
          </cell>
        </row>
        <row r="181">
          <cell r="F181" t="str">
            <v>La EAAB-ESP realiza verificación y observa que se requiere realizar el sondeo de algunos pozos; por tal motivo, se programan las actividades de sondeo y se limpian los pozos de inspección a la altura de la Diagonal 61 a # 75 J - 38 Sur, dejando el sistema en normal funcionamiento hidráulico.</v>
          </cell>
        </row>
        <row r="182">
          <cell r="F182" t="str">
            <v xml:space="preserve">La EAAB-ESP realiza verificación y se observa que el predio se ubica en un sector no legalizado, con redes no oficiales de la EAAB-ESP; no obstante, al ser un usuario irregular el servicio de acueducto esta dado mediante una conexión autorizada ,correspondiente al ciclo I (provisional). </v>
          </cell>
        </row>
        <row r="183">
          <cell r="F183" t="str">
            <v>Al buscar el CHIP AAA0172DXMS en la base de datos de la entidad, se comprueba  que  la dirección Calle 70M Sur # 22-56 Barrio Alpes Ciudad Bolívar, no se encuentra dentro de los territorios priorizados, lo cual es informado a la señora Jackeline Pinzón Daza.</v>
          </cell>
        </row>
        <row r="184">
          <cell r="F184" t="str">
            <v>Una vez revisada la base de datos de la SDHT, la dirección CL 72 SUR 22 23 con CHIP AAA0171XKOE no se encuentra dentro de los territorios priorizados para el subsidio de mejoramiento de vivienda.</v>
          </cell>
        </row>
        <row r="185">
          <cell r="F185" t="str">
            <v>Durante el proceso, y a través de diferentes instancias de participación y socialización, mesas de trabajo, reuniones y recorridos de campo, en compañía del equipo social de Hábitat, el contratista de obra, la interventoría y diferentes entidades distritales se ha involucrado a la señora Mónica Gómez, la Organización Ambiental Nueva Castilla y a toda la comunidad que se verá beneficiada con la intervención. Bajo este contexto, se han llevado a cabo más de 11 encuentros comunitarios en los que se ha aclarado que la intervención NO contempla la eliminación de la huerta. Por el contrario, busca trasladarla con el fin de cumplir con los lineamientos de seguridad establecidos en el Manual de Espacio.</v>
          </cell>
        </row>
        <row r="186">
          <cell r="F186" t="str">
            <v>Una vez revisada la solicitud por el equipo técnico de la SDHT, se identifica que el barrio Ensueño de la localidad de Ciudad Bolívar se encuentra ubicado en suelo rural, razón por la cual no es viable dar inicio al trámite de legalización.</v>
          </cell>
        </row>
        <row r="187">
          <cell r="F187" t="str">
            <v>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v>
          </cell>
        </row>
        <row r="188">
          <cell r="F188" t="str">
            <v>La instrucción de la UAESP es cerrar las puertas hasta tanto no se esclarezca la situación de pagos y propiedad de los locales comerciales del cementerio Central. La directriz de cerrar las puertas continua hasta que esta situación sea superada.</v>
          </cell>
        </row>
        <row r="189">
          <cell r="F189" t="str">
            <v>Verificada la base de inventario de la CVP, se observa que el predio no es propiedad de la CVP.</v>
          </cell>
        </row>
        <row r="190">
          <cell r="F190" t="str">
            <v>Se remitió la hoja de vida al área de Tecnología, donde fue evaluada. Actualmente no contamos con vacantes activas que se ajusten al perfil, sin embargo, será tenido en cuenta para futuras oportunidades que puedan surgir.</v>
          </cell>
        </row>
        <row r="191">
          <cell r="F191" t="str">
            <v>Se expide oficio Resolución No. 1717162 del 1 de septiembre de 2025 en el que el operador Bogotá Limpia responde al ciudadano</v>
          </cell>
        </row>
        <row r="192">
          <cell r="F192" t="str">
            <v>Se contactó al hogar conformado por Nelson Murillo, persona con discapacidad y pensionado (aprox. $900.000 mensuales). La comunicación fue atendida por su cónyuge Ana Olivia Moya, trabajadora independiente con ingresos de $1.300.000, quien informó además tener un crédito pre aprobado en el FNA por $106.000.000 y un ahorro de $4.000.000. No lograron el cierre financiero para vivienda VIS, por lo que se determinó que requieren una vivienda de interés prioritario (VIP). Se remite la información al líder social con el fin de facilitar la comunicación con el ciudadano Nelson Murillo, brindándole la asesoría pertinente para su caso, así como la socialización de la oferta institucional vigente.</v>
          </cell>
        </row>
        <row r="193">
          <cell r="F193" t="str">
            <v>La señora Belinda Silva fue informada de que actualmente no hay cupos disponibles para el subsidio Ahorro Mi Casa, pues la última convocatoria fue en abril de 2025. Se le indicó estar atenta a las redes sociales oficiales de la Secretaría Distrital del Hábitat, donde se publican nuevas convocatorias.</v>
          </cell>
        </row>
        <row r="194">
          <cell r="F194" t="str">
            <v>Se dio respuesta con el radicado de salida 202514000229191 del 17 de septiembre de 2025 informando al peticionario sobre la intervención de la vivienda y entrega a satisfacción por parte del titular.</v>
          </cell>
        </row>
        <row r="195">
          <cell r="F195" t="str">
            <v>El operador informa que este sector cuenta con una atención especial por encontrarse dentro de una zona de atención especial por parte de Promoambiental Distrito S.A.S. E.S.P., siendo así que las frecuencias de recolección son diarias en tres diferentes turnos, cuyos horarios son: Turno mañana:   entre las 07:00 y las 10:00, Turno vespertino:  entre las 17:00 y las 20:00, Turno noche: entre las 00:00 y las 02:00 Se debe tener en cuenta que la dinámica comercial y la indisciplina de los diferentes actores impiden que la sostenibilidad de la limpieza de la zona sea muy alta, sin embargo, desde Promoambiental Distrito generamos espacios de sensibilización y concientización para minimizar los efectos de dicha problemática.</v>
          </cell>
        </row>
        <row r="196">
          <cell r="F196" t="str">
            <v>Eliminado</v>
          </cell>
        </row>
        <row r="197">
          <cell r="F197" t="str">
            <v xml:space="preserve">Se solicitó al operador de la localidad de los Mártires LIME, que mediante las frecuencias establecidas se efectué la atención y se remita el registro fotográfico.
</v>
          </cell>
        </row>
        <row r="198">
          <cell r="F198" t="str">
            <v>Se contactó a la señora Marcela, y se coordinó un recorrido para el lunes 6 de octubre a las 6:30 p.m.</v>
          </cell>
        </row>
        <row r="199">
          <cell r="F199" t="str">
            <v>Sin iniciar gestión</v>
          </cell>
        </row>
        <row r="200">
          <cell r="F200" t="str">
            <v>Sin iniciar gestión</v>
          </cell>
        </row>
        <row r="201">
          <cell r="F201" t="str">
            <v>Sin iniciar gestión</v>
          </cell>
        </row>
        <row r="202">
          <cell r="F202" t="str">
            <v>Sin iniciar gestión</v>
          </cell>
        </row>
        <row r="203">
          <cell r="F203" t="str">
            <v>Sin iniciar gestión</v>
          </cell>
        </row>
        <row r="204">
          <cell r="F204" t="str">
            <v>Sin iniciar gestión</v>
          </cell>
        </row>
        <row r="205">
          <cell r="F205">
            <v>0</v>
          </cell>
        </row>
        <row r="206">
          <cell r="F206">
            <v>0</v>
          </cell>
        </row>
        <row r="207">
          <cell r="F207">
            <v>0</v>
          </cell>
        </row>
        <row r="208">
          <cell r="F208">
            <v>0</v>
          </cell>
        </row>
        <row r="209">
          <cell r="F209">
            <v>0</v>
          </cell>
        </row>
        <row r="210">
          <cell r="F210">
            <v>0</v>
          </cell>
        </row>
        <row r="211">
          <cell r="F211">
            <v>0</v>
          </cell>
        </row>
        <row r="212">
          <cell r="F212">
            <v>0</v>
          </cell>
        </row>
        <row r="213">
          <cell r="F213">
            <v>0</v>
          </cell>
        </row>
        <row r="214">
          <cell r="F214">
            <v>0</v>
          </cell>
        </row>
        <row r="215">
          <cell r="F215">
            <v>0</v>
          </cell>
        </row>
        <row r="216">
          <cell r="F216">
            <v>0</v>
          </cell>
        </row>
        <row r="217">
          <cell r="F217">
            <v>0</v>
          </cell>
        </row>
        <row r="218">
          <cell r="F218">
            <v>0</v>
          </cell>
        </row>
        <row r="219">
          <cell r="F219">
            <v>0</v>
          </cell>
        </row>
        <row r="220">
          <cell r="F220">
            <v>0</v>
          </cell>
        </row>
        <row r="221">
          <cell r="F221">
            <v>0</v>
          </cell>
        </row>
        <row r="222">
          <cell r="F222">
            <v>0</v>
          </cell>
        </row>
        <row r="223">
          <cell r="F223">
            <v>0</v>
          </cell>
        </row>
        <row r="224">
          <cell r="F224">
            <v>0</v>
          </cell>
        </row>
        <row r="225">
          <cell r="F225">
            <v>0</v>
          </cell>
        </row>
        <row r="226">
          <cell r="F226">
            <v>0</v>
          </cell>
        </row>
        <row r="227">
          <cell r="F227">
            <v>0</v>
          </cell>
        </row>
        <row r="228">
          <cell r="F228">
            <v>0</v>
          </cell>
        </row>
        <row r="229">
          <cell r="F229">
            <v>0</v>
          </cell>
        </row>
        <row r="230">
          <cell r="F230">
            <v>0</v>
          </cell>
        </row>
        <row r="231">
          <cell r="F231">
            <v>0</v>
          </cell>
        </row>
        <row r="232">
          <cell r="F232">
            <v>0</v>
          </cell>
        </row>
        <row r="233">
          <cell r="F233">
            <v>0</v>
          </cell>
        </row>
        <row r="234">
          <cell r="F234">
            <v>0</v>
          </cell>
        </row>
        <row r="235">
          <cell r="F235">
            <v>0</v>
          </cell>
        </row>
        <row r="236">
          <cell r="F236">
            <v>0</v>
          </cell>
        </row>
        <row r="237">
          <cell r="F237">
            <v>0</v>
          </cell>
        </row>
        <row r="238">
          <cell r="F238">
            <v>0</v>
          </cell>
        </row>
        <row r="239">
          <cell r="F239">
            <v>0</v>
          </cell>
        </row>
        <row r="240">
          <cell r="F240">
            <v>0</v>
          </cell>
        </row>
        <row r="241">
          <cell r="F241">
            <v>0</v>
          </cell>
        </row>
        <row r="242">
          <cell r="F242">
            <v>0</v>
          </cell>
        </row>
        <row r="243">
          <cell r="F243">
            <v>0</v>
          </cell>
        </row>
        <row r="244">
          <cell r="F244">
            <v>0</v>
          </cell>
        </row>
        <row r="245">
          <cell r="F245">
            <v>0</v>
          </cell>
        </row>
        <row r="246">
          <cell r="F246">
            <v>0</v>
          </cell>
        </row>
        <row r="247">
          <cell r="F247">
            <v>0</v>
          </cell>
        </row>
        <row r="248">
          <cell r="F248">
            <v>0</v>
          </cell>
        </row>
        <row r="249">
          <cell r="F249">
            <v>0</v>
          </cell>
        </row>
        <row r="250">
          <cell r="F250">
            <v>0</v>
          </cell>
        </row>
        <row r="251">
          <cell r="F251">
            <v>0</v>
          </cell>
        </row>
        <row r="252">
          <cell r="F252">
            <v>0</v>
          </cell>
        </row>
        <row r="253">
          <cell r="F253">
            <v>0</v>
          </cell>
        </row>
        <row r="254">
          <cell r="F254">
            <v>0</v>
          </cell>
        </row>
        <row r="255">
          <cell r="F255">
            <v>0</v>
          </cell>
        </row>
        <row r="256">
          <cell r="F256">
            <v>0</v>
          </cell>
        </row>
        <row r="257">
          <cell r="F257">
            <v>0</v>
          </cell>
        </row>
        <row r="258">
          <cell r="F258">
            <v>0</v>
          </cell>
        </row>
        <row r="259">
          <cell r="F259">
            <v>0</v>
          </cell>
        </row>
        <row r="260">
          <cell r="F260">
            <v>0</v>
          </cell>
        </row>
        <row r="261">
          <cell r="F261">
            <v>0</v>
          </cell>
        </row>
        <row r="262">
          <cell r="F262">
            <v>0</v>
          </cell>
        </row>
        <row r="263">
          <cell r="F263">
            <v>0</v>
          </cell>
        </row>
        <row r="264">
          <cell r="F264">
            <v>0</v>
          </cell>
        </row>
        <row r="265">
          <cell r="F265">
            <v>0</v>
          </cell>
        </row>
        <row r="266">
          <cell r="F266">
            <v>0</v>
          </cell>
        </row>
        <row r="267">
          <cell r="F267">
            <v>0</v>
          </cell>
        </row>
        <row r="268">
          <cell r="F268">
            <v>0</v>
          </cell>
        </row>
        <row r="269">
          <cell r="F269">
            <v>0</v>
          </cell>
        </row>
        <row r="270">
          <cell r="F270">
            <v>0</v>
          </cell>
        </row>
        <row r="271">
          <cell r="F271">
            <v>0</v>
          </cell>
        </row>
        <row r="272">
          <cell r="F272">
            <v>0</v>
          </cell>
        </row>
        <row r="273">
          <cell r="F273">
            <v>0</v>
          </cell>
        </row>
        <row r="274">
          <cell r="F274">
            <v>0</v>
          </cell>
        </row>
        <row r="275">
          <cell r="F275">
            <v>0</v>
          </cell>
        </row>
        <row r="276">
          <cell r="F276">
            <v>0</v>
          </cell>
        </row>
        <row r="277">
          <cell r="F277">
            <v>0</v>
          </cell>
        </row>
        <row r="278">
          <cell r="F278">
            <v>0</v>
          </cell>
        </row>
        <row r="279">
          <cell r="F279">
            <v>0</v>
          </cell>
        </row>
        <row r="280">
          <cell r="F280">
            <v>0</v>
          </cell>
        </row>
        <row r="281">
          <cell r="F281">
            <v>0</v>
          </cell>
        </row>
        <row r="282">
          <cell r="F282">
            <v>0</v>
          </cell>
        </row>
        <row r="283">
          <cell r="F283">
            <v>0</v>
          </cell>
        </row>
        <row r="284">
          <cell r="F284">
            <v>0</v>
          </cell>
        </row>
        <row r="285">
          <cell r="F285">
            <v>0</v>
          </cell>
        </row>
        <row r="286">
          <cell r="F286">
            <v>0</v>
          </cell>
        </row>
        <row r="287">
          <cell r="F287">
            <v>0</v>
          </cell>
        </row>
        <row r="288">
          <cell r="F288">
            <v>0</v>
          </cell>
        </row>
        <row r="289">
          <cell r="F289">
            <v>0</v>
          </cell>
        </row>
        <row r="290">
          <cell r="F290">
            <v>0</v>
          </cell>
        </row>
        <row r="291">
          <cell r="F291">
            <v>0</v>
          </cell>
        </row>
        <row r="292">
          <cell r="F292">
            <v>0</v>
          </cell>
        </row>
        <row r="293">
          <cell r="F293">
            <v>0</v>
          </cell>
        </row>
        <row r="294">
          <cell r="F294">
            <v>0</v>
          </cell>
        </row>
        <row r="295">
          <cell r="F295">
            <v>0</v>
          </cell>
        </row>
        <row r="296">
          <cell r="F296">
            <v>0</v>
          </cell>
        </row>
        <row r="297">
          <cell r="F297">
            <v>0</v>
          </cell>
        </row>
        <row r="298">
          <cell r="F298">
            <v>0</v>
          </cell>
        </row>
        <row r="299">
          <cell r="F299">
            <v>0</v>
          </cell>
        </row>
        <row r="300">
          <cell r="F300">
            <v>0</v>
          </cell>
        </row>
        <row r="301">
          <cell r="F301">
            <v>0</v>
          </cell>
        </row>
        <row r="302">
          <cell r="F302">
            <v>0</v>
          </cell>
        </row>
        <row r="303">
          <cell r="F303">
            <v>0</v>
          </cell>
        </row>
        <row r="304">
          <cell r="F304">
            <v>0</v>
          </cell>
        </row>
        <row r="305">
          <cell r="F305">
            <v>0</v>
          </cell>
        </row>
        <row r="306">
          <cell r="F306">
            <v>0</v>
          </cell>
        </row>
        <row r="307">
          <cell r="F307">
            <v>0</v>
          </cell>
        </row>
        <row r="308">
          <cell r="F308">
            <v>0</v>
          </cell>
        </row>
        <row r="309">
          <cell r="F309">
            <v>0</v>
          </cell>
        </row>
        <row r="310">
          <cell r="F310">
            <v>0</v>
          </cell>
        </row>
        <row r="311">
          <cell r="F311">
            <v>0</v>
          </cell>
        </row>
        <row r="312">
          <cell r="F312">
            <v>0</v>
          </cell>
        </row>
        <row r="313">
          <cell r="F313">
            <v>0</v>
          </cell>
        </row>
        <row r="314">
          <cell r="F314">
            <v>0</v>
          </cell>
        </row>
        <row r="315">
          <cell r="F315">
            <v>0</v>
          </cell>
        </row>
        <row r="316">
          <cell r="F316">
            <v>0</v>
          </cell>
        </row>
        <row r="317">
          <cell r="F317">
            <v>0</v>
          </cell>
        </row>
        <row r="318">
          <cell r="F318">
            <v>0</v>
          </cell>
        </row>
        <row r="319">
          <cell r="F319">
            <v>0</v>
          </cell>
        </row>
        <row r="320">
          <cell r="F320">
            <v>0</v>
          </cell>
        </row>
        <row r="321">
          <cell r="F321">
            <v>0</v>
          </cell>
        </row>
        <row r="322">
          <cell r="F322">
            <v>0</v>
          </cell>
        </row>
        <row r="323">
          <cell r="F323">
            <v>0</v>
          </cell>
        </row>
        <row r="324">
          <cell r="F324">
            <v>0</v>
          </cell>
        </row>
        <row r="325">
          <cell r="F325">
            <v>0</v>
          </cell>
        </row>
        <row r="326">
          <cell r="F326">
            <v>0</v>
          </cell>
        </row>
        <row r="327">
          <cell r="F327">
            <v>0</v>
          </cell>
        </row>
        <row r="328">
          <cell r="F328">
            <v>0</v>
          </cell>
        </row>
        <row r="329">
          <cell r="F329">
            <v>0</v>
          </cell>
        </row>
        <row r="330">
          <cell r="F330">
            <v>0</v>
          </cell>
        </row>
        <row r="331">
          <cell r="F331">
            <v>0</v>
          </cell>
        </row>
        <row r="332">
          <cell r="F332">
            <v>0</v>
          </cell>
        </row>
        <row r="333">
          <cell r="F333">
            <v>0</v>
          </cell>
        </row>
        <row r="334">
          <cell r="F334">
            <v>0</v>
          </cell>
        </row>
        <row r="335">
          <cell r="F335">
            <v>0</v>
          </cell>
        </row>
        <row r="336">
          <cell r="F336">
            <v>0</v>
          </cell>
        </row>
        <row r="337">
          <cell r="F337">
            <v>0</v>
          </cell>
        </row>
        <row r="338">
          <cell r="F338">
            <v>0</v>
          </cell>
        </row>
        <row r="339">
          <cell r="F339">
            <v>0</v>
          </cell>
        </row>
        <row r="340">
          <cell r="F340">
            <v>0</v>
          </cell>
        </row>
        <row r="341">
          <cell r="F341">
            <v>0</v>
          </cell>
        </row>
        <row r="342">
          <cell r="F342">
            <v>0</v>
          </cell>
        </row>
        <row r="343">
          <cell r="F343">
            <v>0</v>
          </cell>
        </row>
        <row r="344">
          <cell r="F344">
            <v>0</v>
          </cell>
        </row>
        <row r="345">
          <cell r="F345">
            <v>0</v>
          </cell>
        </row>
        <row r="346">
          <cell r="F346">
            <v>0</v>
          </cell>
        </row>
        <row r="347">
          <cell r="F347">
            <v>0</v>
          </cell>
        </row>
        <row r="348">
          <cell r="F348">
            <v>0</v>
          </cell>
        </row>
        <row r="349">
          <cell r="F349">
            <v>0</v>
          </cell>
        </row>
        <row r="350">
          <cell r="F350">
            <v>0</v>
          </cell>
        </row>
        <row r="351">
          <cell r="F351">
            <v>0</v>
          </cell>
        </row>
        <row r="352">
          <cell r="F352">
            <v>0</v>
          </cell>
        </row>
        <row r="353">
          <cell r="F353">
            <v>0</v>
          </cell>
        </row>
        <row r="354">
          <cell r="F354">
            <v>0</v>
          </cell>
        </row>
        <row r="355">
          <cell r="F355">
            <v>0</v>
          </cell>
        </row>
        <row r="356">
          <cell r="F356">
            <v>0</v>
          </cell>
        </row>
        <row r="357">
          <cell r="F357">
            <v>0</v>
          </cell>
        </row>
        <row r="358">
          <cell r="F358">
            <v>0</v>
          </cell>
        </row>
        <row r="359">
          <cell r="F359">
            <v>0</v>
          </cell>
        </row>
        <row r="360">
          <cell r="F360">
            <v>0</v>
          </cell>
        </row>
        <row r="361">
          <cell r="F361">
            <v>0</v>
          </cell>
        </row>
        <row r="362">
          <cell r="F362">
            <v>0</v>
          </cell>
        </row>
        <row r="363">
          <cell r="F363">
            <v>0</v>
          </cell>
        </row>
        <row r="364">
          <cell r="F364">
            <v>0</v>
          </cell>
        </row>
        <row r="365">
          <cell r="F365">
            <v>0</v>
          </cell>
        </row>
        <row r="366">
          <cell r="F366">
            <v>0</v>
          </cell>
        </row>
        <row r="367">
          <cell r="F367">
            <v>0</v>
          </cell>
        </row>
        <row r="368">
          <cell r="F368">
            <v>0</v>
          </cell>
        </row>
        <row r="369">
          <cell r="F369">
            <v>0</v>
          </cell>
        </row>
        <row r="370">
          <cell r="F370">
            <v>0</v>
          </cell>
        </row>
        <row r="371">
          <cell r="F371">
            <v>0</v>
          </cell>
        </row>
        <row r="372">
          <cell r="F372">
            <v>0</v>
          </cell>
        </row>
        <row r="373">
          <cell r="F373">
            <v>0</v>
          </cell>
        </row>
        <row r="374">
          <cell r="F374">
            <v>0</v>
          </cell>
        </row>
        <row r="375">
          <cell r="F375">
            <v>0</v>
          </cell>
        </row>
        <row r="376">
          <cell r="F376">
            <v>0</v>
          </cell>
        </row>
        <row r="377">
          <cell r="F377">
            <v>0</v>
          </cell>
        </row>
        <row r="378">
          <cell r="F378">
            <v>0</v>
          </cell>
        </row>
        <row r="379">
          <cell r="F379">
            <v>0</v>
          </cell>
        </row>
        <row r="380">
          <cell r="F380">
            <v>0</v>
          </cell>
        </row>
        <row r="381">
          <cell r="F381">
            <v>0</v>
          </cell>
        </row>
        <row r="382">
          <cell r="F382">
            <v>0</v>
          </cell>
        </row>
        <row r="383">
          <cell r="F383">
            <v>0</v>
          </cell>
        </row>
        <row r="384">
          <cell r="F384">
            <v>0</v>
          </cell>
        </row>
        <row r="385">
          <cell r="F385">
            <v>0</v>
          </cell>
        </row>
        <row r="386">
          <cell r="F386">
            <v>0</v>
          </cell>
        </row>
        <row r="387">
          <cell r="F387">
            <v>0</v>
          </cell>
        </row>
        <row r="388">
          <cell r="F388">
            <v>0</v>
          </cell>
        </row>
        <row r="389">
          <cell r="F389">
            <v>0</v>
          </cell>
        </row>
        <row r="390">
          <cell r="F390">
            <v>0</v>
          </cell>
        </row>
        <row r="391">
          <cell r="F391">
            <v>0</v>
          </cell>
        </row>
        <row r="392">
          <cell r="F392">
            <v>0</v>
          </cell>
        </row>
        <row r="393">
          <cell r="F393">
            <v>0</v>
          </cell>
        </row>
        <row r="394">
          <cell r="F394">
            <v>0</v>
          </cell>
        </row>
        <row r="395">
          <cell r="F395">
            <v>0</v>
          </cell>
        </row>
        <row r="396">
          <cell r="F396">
            <v>0</v>
          </cell>
        </row>
        <row r="397">
          <cell r="F397">
            <v>0</v>
          </cell>
        </row>
        <row r="398">
          <cell r="F398">
            <v>0</v>
          </cell>
        </row>
        <row r="399">
          <cell r="F399">
            <v>0</v>
          </cell>
        </row>
        <row r="400">
          <cell r="F400">
            <v>0</v>
          </cell>
        </row>
        <row r="401">
          <cell r="F401">
            <v>0</v>
          </cell>
        </row>
        <row r="402">
          <cell r="F402">
            <v>0</v>
          </cell>
        </row>
        <row r="403">
          <cell r="F403">
            <v>0</v>
          </cell>
        </row>
        <row r="404">
          <cell r="F404">
            <v>0</v>
          </cell>
        </row>
        <row r="405">
          <cell r="F405">
            <v>0</v>
          </cell>
        </row>
        <row r="406">
          <cell r="F406">
            <v>0</v>
          </cell>
        </row>
        <row r="407">
          <cell r="F407">
            <v>0</v>
          </cell>
        </row>
        <row r="408">
          <cell r="F408">
            <v>0</v>
          </cell>
        </row>
        <row r="409">
          <cell r="F409">
            <v>0</v>
          </cell>
        </row>
        <row r="410">
          <cell r="F410">
            <v>0</v>
          </cell>
        </row>
        <row r="411">
          <cell r="F411">
            <v>0</v>
          </cell>
        </row>
        <row r="412">
          <cell r="F412">
            <v>0</v>
          </cell>
        </row>
        <row r="413">
          <cell r="F413">
            <v>0</v>
          </cell>
        </row>
        <row r="414">
          <cell r="F414">
            <v>0</v>
          </cell>
        </row>
        <row r="415">
          <cell r="F415">
            <v>0</v>
          </cell>
        </row>
        <row r="416">
          <cell r="F416">
            <v>0</v>
          </cell>
        </row>
        <row r="417">
          <cell r="F417">
            <v>0</v>
          </cell>
        </row>
        <row r="418">
          <cell r="F418">
            <v>0</v>
          </cell>
        </row>
        <row r="419">
          <cell r="F419">
            <v>0</v>
          </cell>
        </row>
        <row r="420">
          <cell r="F420">
            <v>0</v>
          </cell>
        </row>
        <row r="421">
          <cell r="F421">
            <v>0</v>
          </cell>
        </row>
        <row r="422">
          <cell r="F422">
            <v>0</v>
          </cell>
        </row>
        <row r="423">
          <cell r="F423">
            <v>0</v>
          </cell>
        </row>
        <row r="424">
          <cell r="F424">
            <v>0</v>
          </cell>
        </row>
        <row r="425">
          <cell r="F425">
            <v>0</v>
          </cell>
        </row>
        <row r="426">
          <cell r="F426">
            <v>0</v>
          </cell>
        </row>
        <row r="427">
          <cell r="F427">
            <v>0</v>
          </cell>
        </row>
        <row r="428">
          <cell r="F428">
            <v>0</v>
          </cell>
        </row>
        <row r="429">
          <cell r="F429">
            <v>0</v>
          </cell>
        </row>
        <row r="430">
          <cell r="F430">
            <v>0</v>
          </cell>
        </row>
        <row r="431">
          <cell r="F431">
            <v>0</v>
          </cell>
        </row>
        <row r="432">
          <cell r="F432">
            <v>0</v>
          </cell>
        </row>
        <row r="433">
          <cell r="F433">
            <v>0</v>
          </cell>
        </row>
        <row r="434">
          <cell r="F434">
            <v>0</v>
          </cell>
        </row>
        <row r="435">
          <cell r="F435">
            <v>0</v>
          </cell>
        </row>
        <row r="436">
          <cell r="F436">
            <v>0</v>
          </cell>
        </row>
        <row r="437">
          <cell r="F437">
            <v>0</v>
          </cell>
        </row>
        <row r="438">
          <cell r="F438">
            <v>0</v>
          </cell>
        </row>
        <row r="439">
          <cell r="F439">
            <v>0</v>
          </cell>
        </row>
        <row r="440">
          <cell r="F440">
            <v>0</v>
          </cell>
        </row>
        <row r="441">
          <cell r="F441">
            <v>0</v>
          </cell>
        </row>
        <row r="442">
          <cell r="F442">
            <v>0</v>
          </cell>
        </row>
        <row r="443">
          <cell r="F443">
            <v>0</v>
          </cell>
        </row>
        <row r="444">
          <cell r="F444">
            <v>0</v>
          </cell>
        </row>
        <row r="445">
          <cell r="F445">
            <v>0</v>
          </cell>
        </row>
        <row r="446">
          <cell r="F446">
            <v>0</v>
          </cell>
        </row>
        <row r="447">
          <cell r="F447">
            <v>0</v>
          </cell>
        </row>
        <row r="448">
          <cell r="F448">
            <v>0</v>
          </cell>
        </row>
        <row r="449">
          <cell r="F449">
            <v>0</v>
          </cell>
        </row>
        <row r="450">
          <cell r="F450">
            <v>0</v>
          </cell>
        </row>
        <row r="451">
          <cell r="F451">
            <v>0</v>
          </cell>
        </row>
        <row r="452">
          <cell r="F452">
            <v>0</v>
          </cell>
        </row>
        <row r="453">
          <cell r="F453">
            <v>0</v>
          </cell>
        </row>
        <row r="454">
          <cell r="F454">
            <v>0</v>
          </cell>
        </row>
        <row r="455">
          <cell r="F455">
            <v>0</v>
          </cell>
        </row>
        <row r="456">
          <cell r="F456">
            <v>0</v>
          </cell>
        </row>
        <row r="457">
          <cell r="F457">
            <v>0</v>
          </cell>
        </row>
        <row r="458">
          <cell r="F458">
            <v>0</v>
          </cell>
        </row>
        <row r="459">
          <cell r="F459">
            <v>0</v>
          </cell>
        </row>
        <row r="460">
          <cell r="F460">
            <v>0</v>
          </cell>
        </row>
        <row r="461">
          <cell r="F461">
            <v>0</v>
          </cell>
        </row>
        <row r="462">
          <cell r="F462">
            <v>0</v>
          </cell>
        </row>
        <row r="463">
          <cell r="F463">
            <v>0</v>
          </cell>
        </row>
        <row r="464">
          <cell r="F464">
            <v>0</v>
          </cell>
        </row>
        <row r="465">
          <cell r="F465">
            <v>0</v>
          </cell>
        </row>
        <row r="466">
          <cell r="F466">
            <v>0</v>
          </cell>
        </row>
        <row r="467">
          <cell r="F467">
            <v>0</v>
          </cell>
        </row>
        <row r="468">
          <cell r="F468">
            <v>0</v>
          </cell>
        </row>
        <row r="469">
          <cell r="F469">
            <v>0</v>
          </cell>
        </row>
        <row r="470">
          <cell r="F470">
            <v>0</v>
          </cell>
        </row>
        <row r="471">
          <cell r="F471">
            <v>0</v>
          </cell>
        </row>
        <row r="472">
          <cell r="F472">
            <v>0</v>
          </cell>
        </row>
        <row r="473">
          <cell r="F473">
            <v>0</v>
          </cell>
        </row>
        <row r="474">
          <cell r="F474">
            <v>0</v>
          </cell>
        </row>
        <row r="475">
          <cell r="F475">
            <v>0</v>
          </cell>
        </row>
        <row r="476">
          <cell r="F476">
            <v>0</v>
          </cell>
        </row>
        <row r="477">
          <cell r="F477">
            <v>0</v>
          </cell>
        </row>
        <row r="478">
          <cell r="F478">
            <v>0</v>
          </cell>
        </row>
        <row r="479">
          <cell r="F479">
            <v>0</v>
          </cell>
        </row>
        <row r="480">
          <cell r="F480">
            <v>0</v>
          </cell>
        </row>
        <row r="481">
          <cell r="F481">
            <v>0</v>
          </cell>
        </row>
        <row r="482">
          <cell r="F482">
            <v>0</v>
          </cell>
        </row>
        <row r="483">
          <cell r="F483">
            <v>0</v>
          </cell>
        </row>
        <row r="484">
          <cell r="F484">
            <v>0</v>
          </cell>
        </row>
        <row r="485">
          <cell r="F485">
            <v>0</v>
          </cell>
        </row>
        <row r="486">
          <cell r="F486">
            <v>0</v>
          </cell>
        </row>
        <row r="487">
          <cell r="F487">
            <v>0</v>
          </cell>
        </row>
        <row r="488">
          <cell r="F488">
            <v>0</v>
          </cell>
        </row>
        <row r="489">
          <cell r="F489">
            <v>0</v>
          </cell>
        </row>
        <row r="490">
          <cell r="F490">
            <v>0</v>
          </cell>
        </row>
        <row r="491">
          <cell r="F491">
            <v>0</v>
          </cell>
        </row>
        <row r="492">
          <cell r="F492">
            <v>0</v>
          </cell>
        </row>
        <row r="493">
          <cell r="F493">
            <v>0</v>
          </cell>
        </row>
        <row r="494">
          <cell r="F494">
            <v>0</v>
          </cell>
        </row>
        <row r="495">
          <cell r="F495">
            <v>0</v>
          </cell>
        </row>
        <row r="496">
          <cell r="F496">
            <v>0</v>
          </cell>
        </row>
        <row r="497">
          <cell r="F497">
            <v>0</v>
          </cell>
        </row>
        <row r="498">
          <cell r="F498">
            <v>0</v>
          </cell>
        </row>
        <row r="499">
          <cell r="F499">
            <v>0</v>
          </cell>
        </row>
        <row r="500">
          <cell r="F500">
            <v>0</v>
          </cell>
        </row>
        <row r="501">
          <cell r="F501">
            <v>0</v>
          </cell>
        </row>
      </sheetData>
      <sheetData sheetId="7"/>
      <sheetData sheetId="8"/>
      <sheetData sheetId="9"/>
      <sheetData sheetId="10"/>
      <sheetData sheetId="11"/>
      <sheetData sheetId="12"/>
      <sheetData sheetId="13"/>
      <sheetData sheetId="14"/>
      <sheetData sheetId="1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8"/>
  <sheetViews>
    <sheetView workbookViewId="0"/>
  </sheetViews>
  <sheetFormatPr baseColWidth="10" defaultColWidth="11.42578125" defaultRowHeight="15" x14ac:dyDescent="0.25"/>
  <cols>
    <col min="1" max="1" width="11.7109375" bestFit="1" customWidth="1"/>
    <col min="2" max="2" width="11.42578125" bestFit="1" customWidth="1"/>
    <col min="3" max="3" width="10.7109375" bestFit="1" customWidth="1"/>
    <col min="4" max="4" width="11.42578125" bestFit="1" customWidth="1"/>
    <col min="5" max="5" width="3.42578125" customWidth="1"/>
  </cols>
  <sheetData>
    <row r="1" spans="1:6" x14ac:dyDescent="0.25">
      <c r="A1" s="9" t="s">
        <v>0</v>
      </c>
      <c r="B1" s="9" t="s">
        <v>1</v>
      </c>
      <c r="C1" s="9" t="s">
        <v>2</v>
      </c>
      <c r="D1" s="9" t="s">
        <v>3</v>
      </c>
      <c r="F1" s="1">
        <f ca="1">+VLOOKUP("X",A:D,4,0)</f>
        <v>45991</v>
      </c>
    </row>
    <row r="2" spans="1:6" x14ac:dyDescent="0.25">
      <c r="A2" s="19" t="str">
        <f ca="1">IF(A3="X",1,IF(AND(TODAY()&gt;=B2,TODAY()&lt;=C2),"X","-"))</f>
        <v>-</v>
      </c>
      <c r="B2" s="20">
        <f>+D2-5</f>
        <v>45591</v>
      </c>
      <c r="C2" s="20">
        <f t="shared" ref="C2:C30" si="0">+D2+9</f>
        <v>45605</v>
      </c>
      <c r="D2" s="21">
        <v>45596</v>
      </c>
      <c r="F2" s="1">
        <f ca="1">+VLOOKUP(1,A:D,4,0)</f>
        <v>45976</v>
      </c>
    </row>
    <row r="3" spans="1:6" x14ac:dyDescent="0.25">
      <c r="A3" s="19" t="str">
        <f t="shared" ref="A3:A66" ca="1" si="1">IF(A4="X",1,IF(AND(TODAY()&gt;=B3,TODAY()&lt;=C3),"X","-"))</f>
        <v>-</v>
      </c>
      <c r="B3" s="20">
        <f>+D3-5</f>
        <v>45606</v>
      </c>
      <c r="C3" s="22">
        <f t="shared" si="0"/>
        <v>45620</v>
      </c>
      <c r="D3" s="23">
        <v>45611</v>
      </c>
    </row>
    <row r="4" spans="1:6" x14ac:dyDescent="0.25">
      <c r="A4" s="19" t="str">
        <f t="shared" ca="1" si="1"/>
        <v>-</v>
      </c>
      <c r="B4" s="20">
        <f t="shared" ref="B4:B67" si="2">+D4-5</f>
        <v>45621</v>
      </c>
      <c r="C4" s="20">
        <f t="shared" si="0"/>
        <v>45635</v>
      </c>
      <c r="D4" s="21">
        <v>45626</v>
      </c>
    </row>
    <row r="5" spans="1:6" x14ac:dyDescent="0.25">
      <c r="A5" s="19" t="str">
        <f t="shared" ca="1" si="1"/>
        <v>-</v>
      </c>
      <c r="B5" s="20">
        <f t="shared" si="2"/>
        <v>45636</v>
      </c>
      <c r="C5" s="22">
        <f t="shared" si="0"/>
        <v>45650</v>
      </c>
      <c r="D5" s="23">
        <v>45641</v>
      </c>
    </row>
    <row r="6" spans="1:6" x14ac:dyDescent="0.25">
      <c r="A6" s="19" t="str">
        <f t="shared" ca="1" si="1"/>
        <v>-</v>
      </c>
      <c r="B6" s="20">
        <f t="shared" si="2"/>
        <v>45652</v>
      </c>
      <c r="C6" s="20">
        <f>+D6+9</f>
        <v>45666</v>
      </c>
      <c r="D6" s="21">
        <v>45657</v>
      </c>
    </row>
    <row r="7" spans="1:6" x14ac:dyDescent="0.25">
      <c r="A7" s="19" t="str">
        <f t="shared" ca="1" si="1"/>
        <v>-</v>
      </c>
      <c r="B7" s="20">
        <f t="shared" si="2"/>
        <v>45667</v>
      </c>
      <c r="C7" s="22">
        <f>+D7+9</f>
        <v>45681</v>
      </c>
      <c r="D7" s="23">
        <v>45672</v>
      </c>
    </row>
    <row r="8" spans="1:6" x14ac:dyDescent="0.25">
      <c r="A8" s="19" t="str">
        <f t="shared" ca="1" si="1"/>
        <v>-</v>
      </c>
      <c r="B8" s="20">
        <f t="shared" si="2"/>
        <v>45683</v>
      </c>
      <c r="C8" s="20">
        <f>+D8+9</f>
        <v>45697</v>
      </c>
      <c r="D8" s="21">
        <v>45688</v>
      </c>
    </row>
    <row r="9" spans="1:6" x14ac:dyDescent="0.25">
      <c r="A9" s="19" t="str">
        <f t="shared" ca="1" si="1"/>
        <v>-</v>
      </c>
      <c r="B9" s="20">
        <f t="shared" si="2"/>
        <v>45698</v>
      </c>
      <c r="C9" s="22">
        <f t="shared" si="0"/>
        <v>45712</v>
      </c>
      <c r="D9" s="23">
        <v>45703</v>
      </c>
    </row>
    <row r="10" spans="1:6" x14ac:dyDescent="0.25">
      <c r="A10" s="19" t="str">
        <f t="shared" ca="1" si="1"/>
        <v>-</v>
      </c>
      <c r="B10" s="20">
        <f t="shared" si="2"/>
        <v>45711</v>
      </c>
      <c r="C10" s="20">
        <f t="shared" si="0"/>
        <v>45725</v>
      </c>
      <c r="D10" s="21">
        <v>45716</v>
      </c>
    </row>
    <row r="11" spans="1:6" x14ac:dyDescent="0.25">
      <c r="A11" s="19" t="str">
        <f t="shared" ca="1" si="1"/>
        <v>-</v>
      </c>
      <c r="B11" s="20">
        <f t="shared" si="2"/>
        <v>45726</v>
      </c>
      <c r="C11" s="22">
        <f t="shared" si="0"/>
        <v>45740</v>
      </c>
      <c r="D11" s="23">
        <v>45731</v>
      </c>
    </row>
    <row r="12" spans="1:6" x14ac:dyDescent="0.25">
      <c r="A12" s="19" t="str">
        <f t="shared" ca="1" si="1"/>
        <v>-</v>
      </c>
      <c r="B12" s="20">
        <f t="shared" si="2"/>
        <v>45742</v>
      </c>
      <c r="C12" s="20">
        <f t="shared" si="0"/>
        <v>45756</v>
      </c>
      <c r="D12" s="21">
        <v>45747</v>
      </c>
    </row>
    <row r="13" spans="1:6" x14ac:dyDescent="0.25">
      <c r="A13" s="19" t="str">
        <f t="shared" ca="1" si="1"/>
        <v>-</v>
      </c>
      <c r="B13" s="20">
        <f t="shared" si="2"/>
        <v>45757</v>
      </c>
      <c r="C13" s="22">
        <f t="shared" si="0"/>
        <v>45771</v>
      </c>
      <c r="D13" s="23">
        <v>45762</v>
      </c>
    </row>
    <row r="14" spans="1:6" x14ac:dyDescent="0.25">
      <c r="A14" s="19" t="str">
        <f t="shared" ca="1" si="1"/>
        <v>-</v>
      </c>
      <c r="B14" s="20">
        <f t="shared" si="2"/>
        <v>45772</v>
      </c>
      <c r="C14" s="20">
        <f t="shared" si="0"/>
        <v>45786</v>
      </c>
      <c r="D14" s="21">
        <v>45777</v>
      </c>
    </row>
    <row r="15" spans="1:6" x14ac:dyDescent="0.25">
      <c r="A15" s="19" t="str">
        <f t="shared" ca="1" si="1"/>
        <v>-</v>
      </c>
      <c r="B15" s="20">
        <f t="shared" si="2"/>
        <v>45787</v>
      </c>
      <c r="C15" s="22">
        <f t="shared" si="0"/>
        <v>45801</v>
      </c>
      <c r="D15" s="23">
        <v>45792</v>
      </c>
    </row>
    <row r="16" spans="1:6" x14ac:dyDescent="0.25">
      <c r="A16" s="19" t="str">
        <f t="shared" ca="1" si="1"/>
        <v>-</v>
      </c>
      <c r="B16" s="20">
        <f t="shared" si="2"/>
        <v>45803</v>
      </c>
      <c r="C16" s="20">
        <f t="shared" si="0"/>
        <v>45817</v>
      </c>
      <c r="D16" s="21">
        <v>45808</v>
      </c>
    </row>
    <row r="17" spans="1:4" x14ac:dyDescent="0.25">
      <c r="A17" s="19" t="str">
        <f t="shared" ca="1" si="1"/>
        <v>-</v>
      </c>
      <c r="B17" s="20">
        <f t="shared" si="2"/>
        <v>45818</v>
      </c>
      <c r="C17" s="22">
        <f t="shared" si="0"/>
        <v>45832</v>
      </c>
      <c r="D17" s="23">
        <v>45823</v>
      </c>
    </row>
    <row r="18" spans="1:4" x14ac:dyDescent="0.25">
      <c r="A18" s="19" t="str">
        <f t="shared" ca="1" si="1"/>
        <v>-</v>
      </c>
      <c r="B18" s="20">
        <f t="shared" si="2"/>
        <v>45833</v>
      </c>
      <c r="C18" s="20">
        <f t="shared" si="0"/>
        <v>45847</v>
      </c>
      <c r="D18" s="21">
        <v>45838</v>
      </c>
    </row>
    <row r="19" spans="1:4" x14ac:dyDescent="0.25">
      <c r="A19" s="19" t="str">
        <f t="shared" ca="1" si="1"/>
        <v>-</v>
      </c>
      <c r="B19" s="20">
        <f t="shared" si="2"/>
        <v>45848</v>
      </c>
      <c r="C19" s="22">
        <f t="shared" si="0"/>
        <v>45862</v>
      </c>
      <c r="D19" s="23">
        <v>45853</v>
      </c>
    </row>
    <row r="20" spans="1:4" x14ac:dyDescent="0.25">
      <c r="A20" s="19" t="str">
        <f t="shared" ca="1" si="1"/>
        <v>-</v>
      </c>
      <c r="B20" s="20">
        <f t="shared" si="2"/>
        <v>45864</v>
      </c>
      <c r="C20" s="20">
        <f t="shared" si="0"/>
        <v>45878</v>
      </c>
      <c r="D20" s="21">
        <v>45869</v>
      </c>
    </row>
    <row r="21" spans="1:4" x14ac:dyDescent="0.25">
      <c r="A21" s="19" t="str">
        <f t="shared" ca="1" si="1"/>
        <v>-</v>
      </c>
      <c r="B21" s="20">
        <f t="shared" si="2"/>
        <v>45879</v>
      </c>
      <c r="C21" s="22">
        <f t="shared" si="0"/>
        <v>45893</v>
      </c>
      <c r="D21" s="23">
        <v>45884</v>
      </c>
    </row>
    <row r="22" spans="1:4" x14ac:dyDescent="0.25">
      <c r="A22" s="19" t="str">
        <f t="shared" ca="1" si="1"/>
        <v>-</v>
      </c>
      <c r="B22" s="20">
        <f t="shared" si="2"/>
        <v>45895</v>
      </c>
      <c r="C22" s="20">
        <f t="shared" si="0"/>
        <v>45909</v>
      </c>
      <c r="D22" s="21">
        <v>45900</v>
      </c>
    </row>
    <row r="23" spans="1:4" x14ac:dyDescent="0.25">
      <c r="A23" s="19" t="str">
        <f t="shared" ca="1" si="1"/>
        <v>-</v>
      </c>
      <c r="B23" s="20">
        <f t="shared" si="2"/>
        <v>45910</v>
      </c>
      <c r="C23" s="22">
        <f t="shared" si="0"/>
        <v>45924</v>
      </c>
      <c r="D23" s="23">
        <v>45915</v>
      </c>
    </row>
    <row r="24" spans="1:4" x14ac:dyDescent="0.25">
      <c r="A24" s="19" t="str">
        <f t="shared" ca="1" si="1"/>
        <v>-</v>
      </c>
      <c r="B24" s="20">
        <f t="shared" si="2"/>
        <v>45925</v>
      </c>
      <c r="C24" s="20">
        <f t="shared" si="0"/>
        <v>45939</v>
      </c>
      <c r="D24" s="21">
        <v>45930</v>
      </c>
    </row>
    <row r="25" spans="1:4" x14ac:dyDescent="0.25">
      <c r="A25" s="19" t="str">
        <f t="shared" ca="1" si="1"/>
        <v>-</v>
      </c>
      <c r="B25" s="20">
        <f t="shared" si="2"/>
        <v>45940</v>
      </c>
      <c r="C25" s="22">
        <f t="shared" si="0"/>
        <v>45954</v>
      </c>
      <c r="D25" s="21">
        <v>45945</v>
      </c>
    </row>
    <row r="26" spans="1:4" x14ac:dyDescent="0.25">
      <c r="A26" s="19" t="str">
        <f t="shared" ca="1" si="1"/>
        <v>-</v>
      </c>
      <c r="B26" s="20">
        <f t="shared" si="2"/>
        <v>45956</v>
      </c>
      <c r="C26" s="20">
        <f t="shared" si="0"/>
        <v>45970</v>
      </c>
      <c r="D26" s="21">
        <v>45961</v>
      </c>
    </row>
    <row r="27" spans="1:4" x14ac:dyDescent="0.25">
      <c r="A27" s="19">
        <f t="shared" ca="1" si="1"/>
        <v>1</v>
      </c>
      <c r="B27" s="20">
        <f t="shared" si="2"/>
        <v>45971</v>
      </c>
      <c r="C27" s="22">
        <f t="shared" si="0"/>
        <v>45985</v>
      </c>
      <c r="D27" s="23">
        <v>45976</v>
      </c>
    </row>
    <row r="28" spans="1:4" x14ac:dyDescent="0.25">
      <c r="A28" s="19" t="str">
        <f t="shared" ca="1" si="1"/>
        <v>X</v>
      </c>
      <c r="B28" s="20">
        <f t="shared" si="2"/>
        <v>45986</v>
      </c>
      <c r="C28" s="20">
        <f t="shared" si="0"/>
        <v>46000</v>
      </c>
      <c r="D28" s="21">
        <v>45991</v>
      </c>
    </row>
    <row r="29" spans="1:4" x14ac:dyDescent="0.25">
      <c r="A29" s="19" t="str">
        <f t="shared" ca="1" si="1"/>
        <v>-</v>
      </c>
      <c r="B29" s="20">
        <f t="shared" si="2"/>
        <v>46001</v>
      </c>
      <c r="C29" s="22">
        <f t="shared" si="0"/>
        <v>46015</v>
      </c>
      <c r="D29" s="23">
        <v>46006</v>
      </c>
    </row>
    <row r="30" spans="1:4" x14ac:dyDescent="0.25">
      <c r="A30" s="19" t="str">
        <f t="shared" ca="1" si="1"/>
        <v>-</v>
      </c>
      <c r="B30" s="20">
        <f t="shared" si="2"/>
        <v>46017</v>
      </c>
      <c r="C30" s="20">
        <f t="shared" si="0"/>
        <v>46031</v>
      </c>
      <c r="D30" s="21">
        <v>46022</v>
      </c>
    </row>
    <row r="31" spans="1:4" x14ac:dyDescent="0.25">
      <c r="A31" s="19" t="str">
        <f t="shared" ca="1" si="1"/>
        <v>-</v>
      </c>
      <c r="B31" s="20">
        <f t="shared" si="2"/>
        <v>46032</v>
      </c>
      <c r="C31" s="22">
        <f>+D31+9</f>
        <v>46046</v>
      </c>
      <c r="D31" s="23">
        <v>46037</v>
      </c>
    </row>
    <row r="32" spans="1:4" x14ac:dyDescent="0.25">
      <c r="A32" s="19" t="str">
        <f t="shared" ca="1" si="1"/>
        <v>-</v>
      </c>
      <c r="B32" s="20">
        <f t="shared" si="2"/>
        <v>46048</v>
      </c>
      <c r="C32" s="20">
        <f>+D32+9</f>
        <v>46062</v>
      </c>
      <c r="D32" s="21">
        <v>46053</v>
      </c>
    </row>
    <row r="33" spans="1:4" x14ac:dyDescent="0.25">
      <c r="A33" s="19" t="str">
        <f t="shared" ca="1" si="1"/>
        <v>-</v>
      </c>
      <c r="B33" s="20">
        <f t="shared" si="2"/>
        <v>46063</v>
      </c>
      <c r="C33" s="22">
        <f t="shared" ref="C33:C54" si="3">+D33+9</f>
        <v>46077</v>
      </c>
      <c r="D33" s="23">
        <v>46068</v>
      </c>
    </row>
    <row r="34" spans="1:4" x14ac:dyDescent="0.25">
      <c r="A34" s="19" t="str">
        <f t="shared" ca="1" si="1"/>
        <v>-</v>
      </c>
      <c r="B34" s="20">
        <f t="shared" si="2"/>
        <v>46076</v>
      </c>
      <c r="C34" s="20">
        <f t="shared" si="3"/>
        <v>46090</v>
      </c>
      <c r="D34" s="21">
        <v>46081</v>
      </c>
    </row>
    <row r="35" spans="1:4" x14ac:dyDescent="0.25">
      <c r="A35" s="19" t="str">
        <f t="shared" ca="1" si="1"/>
        <v>-</v>
      </c>
      <c r="B35" s="20">
        <f t="shared" si="2"/>
        <v>46091</v>
      </c>
      <c r="C35" s="22">
        <f t="shared" si="3"/>
        <v>46105</v>
      </c>
      <c r="D35" s="23">
        <v>46096</v>
      </c>
    </row>
    <row r="36" spans="1:4" x14ac:dyDescent="0.25">
      <c r="A36" s="19" t="str">
        <f t="shared" ca="1" si="1"/>
        <v>-</v>
      </c>
      <c r="B36" s="20">
        <f t="shared" si="2"/>
        <v>46107</v>
      </c>
      <c r="C36" s="20">
        <f t="shared" si="3"/>
        <v>46121</v>
      </c>
      <c r="D36" s="21">
        <v>46112</v>
      </c>
    </row>
    <row r="37" spans="1:4" x14ac:dyDescent="0.25">
      <c r="A37" s="19" t="str">
        <f t="shared" ca="1" si="1"/>
        <v>-</v>
      </c>
      <c r="B37" s="20">
        <f t="shared" si="2"/>
        <v>46122</v>
      </c>
      <c r="C37" s="22">
        <f t="shared" si="3"/>
        <v>46136</v>
      </c>
      <c r="D37" s="23">
        <v>46127</v>
      </c>
    </row>
    <row r="38" spans="1:4" x14ac:dyDescent="0.25">
      <c r="A38" s="19" t="str">
        <f t="shared" ca="1" si="1"/>
        <v>-</v>
      </c>
      <c r="B38" s="20">
        <f t="shared" si="2"/>
        <v>46137</v>
      </c>
      <c r="C38" s="20">
        <f t="shared" si="3"/>
        <v>46151</v>
      </c>
      <c r="D38" s="21">
        <v>46142</v>
      </c>
    </row>
    <row r="39" spans="1:4" x14ac:dyDescent="0.25">
      <c r="A39" s="19" t="str">
        <f t="shared" ca="1" si="1"/>
        <v>-</v>
      </c>
      <c r="B39" s="20">
        <f t="shared" si="2"/>
        <v>46152</v>
      </c>
      <c r="C39" s="22">
        <f t="shared" si="3"/>
        <v>46166</v>
      </c>
      <c r="D39" s="23">
        <v>46157</v>
      </c>
    </row>
    <row r="40" spans="1:4" x14ac:dyDescent="0.25">
      <c r="A40" s="19" t="str">
        <f t="shared" ca="1" si="1"/>
        <v>-</v>
      </c>
      <c r="B40" s="20">
        <f t="shared" si="2"/>
        <v>46168</v>
      </c>
      <c r="C40" s="20">
        <f t="shared" si="3"/>
        <v>46182</v>
      </c>
      <c r="D40" s="21">
        <v>46173</v>
      </c>
    </row>
    <row r="41" spans="1:4" x14ac:dyDescent="0.25">
      <c r="A41" s="19" t="str">
        <f t="shared" ca="1" si="1"/>
        <v>-</v>
      </c>
      <c r="B41" s="20">
        <f t="shared" si="2"/>
        <v>46183</v>
      </c>
      <c r="C41" s="22">
        <f t="shared" si="3"/>
        <v>46197</v>
      </c>
      <c r="D41" s="23">
        <v>46188</v>
      </c>
    </row>
    <row r="42" spans="1:4" x14ac:dyDescent="0.25">
      <c r="A42" s="19" t="str">
        <f t="shared" ca="1" si="1"/>
        <v>-</v>
      </c>
      <c r="B42" s="20">
        <f t="shared" si="2"/>
        <v>46198</v>
      </c>
      <c r="C42" s="20">
        <f t="shared" si="3"/>
        <v>46212</v>
      </c>
      <c r="D42" s="21">
        <v>46203</v>
      </c>
    </row>
    <row r="43" spans="1:4" x14ac:dyDescent="0.25">
      <c r="A43" s="19" t="str">
        <f t="shared" ca="1" si="1"/>
        <v>-</v>
      </c>
      <c r="B43" s="20">
        <f t="shared" si="2"/>
        <v>46213</v>
      </c>
      <c r="C43" s="22">
        <f t="shared" si="3"/>
        <v>46227</v>
      </c>
      <c r="D43" s="23">
        <v>46218</v>
      </c>
    </row>
    <row r="44" spans="1:4" x14ac:dyDescent="0.25">
      <c r="A44" s="19" t="str">
        <f t="shared" ca="1" si="1"/>
        <v>-</v>
      </c>
      <c r="B44" s="20">
        <f t="shared" si="2"/>
        <v>46229</v>
      </c>
      <c r="C44" s="20">
        <f t="shared" si="3"/>
        <v>46243</v>
      </c>
      <c r="D44" s="21">
        <v>46234</v>
      </c>
    </row>
    <row r="45" spans="1:4" x14ac:dyDescent="0.25">
      <c r="A45" s="19" t="str">
        <f t="shared" ca="1" si="1"/>
        <v>-</v>
      </c>
      <c r="B45" s="20">
        <f t="shared" si="2"/>
        <v>46244</v>
      </c>
      <c r="C45" s="22">
        <f t="shared" si="3"/>
        <v>46258</v>
      </c>
      <c r="D45" s="23">
        <v>46249</v>
      </c>
    </row>
    <row r="46" spans="1:4" x14ac:dyDescent="0.25">
      <c r="A46" s="19" t="str">
        <f t="shared" ca="1" si="1"/>
        <v>-</v>
      </c>
      <c r="B46" s="20">
        <f t="shared" si="2"/>
        <v>46260</v>
      </c>
      <c r="C46" s="20">
        <f t="shared" si="3"/>
        <v>46274</v>
      </c>
      <c r="D46" s="21">
        <v>46265</v>
      </c>
    </row>
    <row r="47" spans="1:4" x14ac:dyDescent="0.25">
      <c r="A47" s="19" t="str">
        <f t="shared" ca="1" si="1"/>
        <v>-</v>
      </c>
      <c r="B47" s="20">
        <f t="shared" si="2"/>
        <v>46275</v>
      </c>
      <c r="C47" s="22">
        <f t="shared" si="3"/>
        <v>46289</v>
      </c>
      <c r="D47" s="23">
        <v>46280</v>
      </c>
    </row>
    <row r="48" spans="1:4" x14ac:dyDescent="0.25">
      <c r="A48" s="19" t="str">
        <f t="shared" ca="1" si="1"/>
        <v>-</v>
      </c>
      <c r="B48" s="20">
        <f t="shared" si="2"/>
        <v>46290</v>
      </c>
      <c r="C48" s="20">
        <f t="shared" si="3"/>
        <v>46304</v>
      </c>
      <c r="D48" s="21">
        <v>46295</v>
      </c>
    </row>
    <row r="49" spans="1:4" x14ac:dyDescent="0.25">
      <c r="A49" s="19" t="str">
        <f t="shared" ca="1" si="1"/>
        <v>-</v>
      </c>
      <c r="B49" s="20">
        <f t="shared" si="2"/>
        <v>46305</v>
      </c>
      <c r="C49" s="22">
        <f t="shared" si="3"/>
        <v>46319</v>
      </c>
      <c r="D49" s="21">
        <v>46310</v>
      </c>
    </row>
    <row r="50" spans="1:4" x14ac:dyDescent="0.25">
      <c r="A50" s="19" t="str">
        <f t="shared" ca="1" si="1"/>
        <v>-</v>
      </c>
      <c r="B50" s="20">
        <f t="shared" si="2"/>
        <v>46321</v>
      </c>
      <c r="C50" s="20">
        <f t="shared" si="3"/>
        <v>46335</v>
      </c>
      <c r="D50" s="21">
        <v>46326</v>
      </c>
    </row>
    <row r="51" spans="1:4" x14ac:dyDescent="0.25">
      <c r="A51" s="19" t="str">
        <f t="shared" ca="1" si="1"/>
        <v>-</v>
      </c>
      <c r="B51" s="20">
        <f t="shared" si="2"/>
        <v>46336</v>
      </c>
      <c r="C51" s="22">
        <f t="shared" si="3"/>
        <v>46350</v>
      </c>
      <c r="D51" s="23">
        <v>46341</v>
      </c>
    </row>
    <row r="52" spans="1:4" x14ac:dyDescent="0.25">
      <c r="A52" s="19" t="str">
        <f t="shared" ca="1" si="1"/>
        <v>-</v>
      </c>
      <c r="B52" s="20">
        <f t="shared" si="2"/>
        <v>46351</v>
      </c>
      <c r="C52" s="20">
        <f t="shared" si="3"/>
        <v>46365</v>
      </c>
      <c r="D52" s="21">
        <v>46356</v>
      </c>
    </row>
    <row r="53" spans="1:4" x14ac:dyDescent="0.25">
      <c r="A53" s="19" t="str">
        <f t="shared" ca="1" si="1"/>
        <v>-</v>
      </c>
      <c r="B53" s="20">
        <f t="shared" si="2"/>
        <v>46366</v>
      </c>
      <c r="C53" s="22">
        <f t="shared" si="3"/>
        <v>46380</v>
      </c>
      <c r="D53" s="23">
        <v>46371</v>
      </c>
    </row>
    <row r="54" spans="1:4" x14ac:dyDescent="0.25">
      <c r="A54" s="19" t="str">
        <f t="shared" ca="1" si="1"/>
        <v>-</v>
      </c>
      <c r="B54" s="20">
        <f t="shared" si="2"/>
        <v>46382</v>
      </c>
      <c r="C54" s="20">
        <f t="shared" si="3"/>
        <v>46396</v>
      </c>
      <c r="D54" s="21">
        <v>46387</v>
      </c>
    </row>
    <row r="55" spans="1:4" x14ac:dyDescent="0.25">
      <c r="A55" s="19" t="str">
        <f t="shared" ca="1" si="1"/>
        <v>-</v>
      </c>
      <c r="B55" s="20">
        <f t="shared" si="2"/>
        <v>46397</v>
      </c>
      <c r="C55" s="22">
        <f>+D55+9</f>
        <v>46411</v>
      </c>
      <c r="D55" s="23">
        <v>46402</v>
      </c>
    </row>
    <row r="56" spans="1:4" x14ac:dyDescent="0.25">
      <c r="A56" s="19" t="str">
        <f t="shared" ca="1" si="1"/>
        <v>-</v>
      </c>
      <c r="B56" s="20">
        <f t="shared" si="2"/>
        <v>46413</v>
      </c>
      <c r="C56" s="20">
        <f>+D56+9</f>
        <v>46427</v>
      </c>
      <c r="D56" s="21">
        <v>46418</v>
      </c>
    </row>
    <row r="57" spans="1:4" x14ac:dyDescent="0.25">
      <c r="A57" s="19" t="str">
        <f t="shared" ca="1" si="1"/>
        <v>-</v>
      </c>
      <c r="B57" s="20">
        <f t="shared" si="2"/>
        <v>46428</v>
      </c>
      <c r="C57" s="22">
        <f t="shared" ref="C57:C78" si="4">+D57+9</f>
        <v>46442</v>
      </c>
      <c r="D57" s="23">
        <v>46433</v>
      </c>
    </row>
    <row r="58" spans="1:4" x14ac:dyDescent="0.25">
      <c r="A58" s="19" t="str">
        <f t="shared" ca="1" si="1"/>
        <v>-</v>
      </c>
      <c r="B58" s="20">
        <f t="shared" si="2"/>
        <v>46441</v>
      </c>
      <c r="C58" s="20">
        <f t="shared" si="4"/>
        <v>46455</v>
      </c>
      <c r="D58" s="21">
        <v>46446</v>
      </c>
    </row>
    <row r="59" spans="1:4" x14ac:dyDescent="0.25">
      <c r="A59" s="19" t="str">
        <f t="shared" ca="1" si="1"/>
        <v>-</v>
      </c>
      <c r="B59" s="20">
        <f t="shared" si="2"/>
        <v>46456</v>
      </c>
      <c r="C59" s="22">
        <f t="shared" si="4"/>
        <v>46470</v>
      </c>
      <c r="D59" s="23">
        <v>46461</v>
      </c>
    </row>
    <row r="60" spans="1:4" x14ac:dyDescent="0.25">
      <c r="A60" s="19" t="str">
        <f t="shared" ca="1" si="1"/>
        <v>-</v>
      </c>
      <c r="B60" s="20">
        <f t="shared" si="2"/>
        <v>46472</v>
      </c>
      <c r="C60" s="20">
        <f t="shared" si="4"/>
        <v>46486</v>
      </c>
      <c r="D60" s="21">
        <v>46477</v>
      </c>
    </row>
    <row r="61" spans="1:4" x14ac:dyDescent="0.25">
      <c r="A61" s="19" t="str">
        <f t="shared" ca="1" si="1"/>
        <v>-</v>
      </c>
      <c r="B61" s="20">
        <f t="shared" si="2"/>
        <v>46487</v>
      </c>
      <c r="C61" s="22">
        <f t="shared" si="4"/>
        <v>46501</v>
      </c>
      <c r="D61" s="23">
        <v>46492</v>
      </c>
    </row>
    <row r="62" spans="1:4" x14ac:dyDescent="0.25">
      <c r="A62" s="19" t="str">
        <f t="shared" ca="1" si="1"/>
        <v>-</v>
      </c>
      <c r="B62" s="20">
        <f t="shared" si="2"/>
        <v>46502</v>
      </c>
      <c r="C62" s="20">
        <f t="shared" si="4"/>
        <v>46516</v>
      </c>
      <c r="D62" s="21">
        <v>46507</v>
      </c>
    </row>
    <row r="63" spans="1:4" x14ac:dyDescent="0.25">
      <c r="A63" s="19" t="str">
        <f t="shared" ca="1" si="1"/>
        <v>-</v>
      </c>
      <c r="B63" s="20">
        <f t="shared" si="2"/>
        <v>46517</v>
      </c>
      <c r="C63" s="22">
        <f t="shared" si="4"/>
        <v>46531</v>
      </c>
      <c r="D63" s="23">
        <v>46522</v>
      </c>
    </row>
    <row r="64" spans="1:4" x14ac:dyDescent="0.25">
      <c r="A64" s="19" t="str">
        <f t="shared" ca="1" si="1"/>
        <v>-</v>
      </c>
      <c r="B64" s="20">
        <f t="shared" si="2"/>
        <v>46533</v>
      </c>
      <c r="C64" s="20">
        <f t="shared" si="4"/>
        <v>46547</v>
      </c>
      <c r="D64" s="21">
        <v>46538</v>
      </c>
    </row>
    <row r="65" spans="1:4" x14ac:dyDescent="0.25">
      <c r="A65" s="19" t="str">
        <f t="shared" ca="1" si="1"/>
        <v>-</v>
      </c>
      <c r="B65" s="20">
        <f t="shared" si="2"/>
        <v>46548</v>
      </c>
      <c r="C65" s="22">
        <f t="shared" si="4"/>
        <v>46562</v>
      </c>
      <c r="D65" s="23">
        <v>46553</v>
      </c>
    </row>
    <row r="66" spans="1:4" x14ac:dyDescent="0.25">
      <c r="A66" s="19" t="str">
        <f t="shared" ca="1" si="1"/>
        <v>-</v>
      </c>
      <c r="B66" s="20">
        <f t="shared" si="2"/>
        <v>46563</v>
      </c>
      <c r="C66" s="20">
        <f t="shared" si="4"/>
        <v>46577</v>
      </c>
      <c r="D66" s="21">
        <v>46568</v>
      </c>
    </row>
    <row r="67" spans="1:4" x14ac:dyDescent="0.25">
      <c r="A67" s="19" t="str">
        <f t="shared" ref="A67:A78" ca="1" si="5">IF(A68="X",1,IF(AND(TODAY()&gt;=B67,TODAY()&lt;=C67),"X","-"))</f>
        <v>-</v>
      </c>
      <c r="B67" s="20">
        <f t="shared" si="2"/>
        <v>46578</v>
      </c>
      <c r="C67" s="22">
        <f t="shared" si="4"/>
        <v>46592</v>
      </c>
      <c r="D67" s="23">
        <v>46583</v>
      </c>
    </row>
    <row r="68" spans="1:4" x14ac:dyDescent="0.25">
      <c r="A68" s="19" t="str">
        <f t="shared" ca="1" si="5"/>
        <v>-</v>
      </c>
      <c r="B68" s="20">
        <f t="shared" ref="B68:B78" si="6">+D68-5</f>
        <v>46594</v>
      </c>
      <c r="C68" s="20">
        <f t="shared" si="4"/>
        <v>46608</v>
      </c>
      <c r="D68" s="21">
        <v>46599</v>
      </c>
    </row>
    <row r="69" spans="1:4" x14ac:dyDescent="0.25">
      <c r="A69" s="19" t="str">
        <f t="shared" ca="1" si="5"/>
        <v>-</v>
      </c>
      <c r="B69" s="20">
        <f t="shared" si="6"/>
        <v>46609</v>
      </c>
      <c r="C69" s="22">
        <f t="shared" si="4"/>
        <v>46623</v>
      </c>
      <c r="D69" s="23">
        <v>46614</v>
      </c>
    </row>
    <row r="70" spans="1:4" x14ac:dyDescent="0.25">
      <c r="A70" s="19" t="str">
        <f t="shared" ca="1" si="5"/>
        <v>-</v>
      </c>
      <c r="B70" s="20">
        <f t="shared" si="6"/>
        <v>46625</v>
      </c>
      <c r="C70" s="20">
        <f t="shared" si="4"/>
        <v>46639</v>
      </c>
      <c r="D70" s="21">
        <v>46630</v>
      </c>
    </row>
    <row r="71" spans="1:4" x14ac:dyDescent="0.25">
      <c r="A71" s="19" t="str">
        <f t="shared" ca="1" si="5"/>
        <v>-</v>
      </c>
      <c r="B71" s="20">
        <f t="shared" si="6"/>
        <v>46640</v>
      </c>
      <c r="C71" s="22">
        <f t="shared" si="4"/>
        <v>46654</v>
      </c>
      <c r="D71" s="23">
        <v>46645</v>
      </c>
    </row>
    <row r="72" spans="1:4" x14ac:dyDescent="0.25">
      <c r="A72" s="19" t="str">
        <f t="shared" ca="1" si="5"/>
        <v>-</v>
      </c>
      <c r="B72" s="20">
        <f t="shared" si="6"/>
        <v>46655</v>
      </c>
      <c r="C72" s="20">
        <f t="shared" si="4"/>
        <v>46669</v>
      </c>
      <c r="D72" s="21">
        <v>46660</v>
      </c>
    </row>
    <row r="73" spans="1:4" x14ac:dyDescent="0.25">
      <c r="A73" s="19" t="str">
        <f t="shared" ca="1" si="5"/>
        <v>-</v>
      </c>
      <c r="B73" s="20">
        <f t="shared" si="6"/>
        <v>46670</v>
      </c>
      <c r="C73" s="22">
        <f t="shared" si="4"/>
        <v>46684</v>
      </c>
      <c r="D73" s="21">
        <v>46675</v>
      </c>
    </row>
    <row r="74" spans="1:4" x14ac:dyDescent="0.25">
      <c r="A74" s="19" t="str">
        <f t="shared" ca="1" si="5"/>
        <v>-</v>
      </c>
      <c r="B74" s="20">
        <f t="shared" si="6"/>
        <v>46686</v>
      </c>
      <c r="C74" s="20">
        <f t="shared" si="4"/>
        <v>46700</v>
      </c>
      <c r="D74" s="21">
        <v>46691</v>
      </c>
    </row>
    <row r="75" spans="1:4" x14ac:dyDescent="0.25">
      <c r="A75" s="19" t="str">
        <f t="shared" ca="1" si="5"/>
        <v>-</v>
      </c>
      <c r="B75" s="20">
        <f t="shared" si="6"/>
        <v>46701</v>
      </c>
      <c r="C75" s="22">
        <f t="shared" si="4"/>
        <v>46715</v>
      </c>
      <c r="D75" s="23">
        <v>46706</v>
      </c>
    </row>
    <row r="76" spans="1:4" x14ac:dyDescent="0.25">
      <c r="A76" s="19" t="str">
        <f t="shared" ca="1" si="5"/>
        <v>-</v>
      </c>
      <c r="B76" s="20">
        <f t="shared" si="6"/>
        <v>46716</v>
      </c>
      <c r="C76" s="20">
        <f t="shared" si="4"/>
        <v>46730</v>
      </c>
      <c r="D76" s="21">
        <v>46721</v>
      </c>
    </row>
    <row r="77" spans="1:4" x14ac:dyDescent="0.25">
      <c r="A77" s="19" t="str">
        <f t="shared" ca="1" si="5"/>
        <v>-</v>
      </c>
      <c r="B77" s="20">
        <f t="shared" si="6"/>
        <v>46731</v>
      </c>
      <c r="C77" s="22">
        <f t="shared" si="4"/>
        <v>46745</v>
      </c>
      <c r="D77" s="23">
        <v>46736</v>
      </c>
    </row>
    <row r="78" spans="1:4" x14ac:dyDescent="0.25">
      <c r="A78" s="19" t="str">
        <f t="shared" ca="1" si="5"/>
        <v>-</v>
      </c>
      <c r="B78" s="20">
        <f t="shared" si="6"/>
        <v>46382</v>
      </c>
      <c r="C78" s="20">
        <f t="shared" si="4"/>
        <v>46396</v>
      </c>
      <c r="D78" s="21">
        <v>46387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AB501"/>
  <sheetViews>
    <sheetView zoomScale="80" zoomScaleNormal="80" workbookViewId="0">
      <pane xSplit="2" ySplit="1" topLeftCell="C187" activePane="bottomRight" state="frozen"/>
      <selection pane="topRight" activeCell="B1" sqref="B1"/>
      <selection pane="bottomLeft" activeCell="A2" sqref="A2"/>
      <selection pane="bottomRight" activeCell="A120" sqref="A120"/>
    </sheetView>
  </sheetViews>
  <sheetFormatPr baseColWidth="10" defaultColWidth="0" defaultRowHeight="15" zeroHeight="1" x14ac:dyDescent="0.25"/>
  <cols>
    <col min="1" max="1" width="18" bestFit="1" customWidth="1"/>
    <col min="2" max="2" width="11" customWidth="1"/>
    <col min="3" max="3" width="12" bestFit="1" customWidth="1"/>
    <col min="4" max="4" width="10.140625" bestFit="1" customWidth="1"/>
    <col min="5" max="5" width="13.42578125" bestFit="1" customWidth="1"/>
    <col min="6" max="6" width="11.28515625" bestFit="1" customWidth="1"/>
    <col min="7" max="7" width="18.5703125" bestFit="1" customWidth="1"/>
    <col min="8" max="8" width="14.7109375" bestFit="1" customWidth="1"/>
    <col min="9" max="9" width="13.28515625" bestFit="1" customWidth="1"/>
    <col min="10" max="10" width="38.28515625" bestFit="1" customWidth="1"/>
    <col min="11" max="11" width="9.85546875" bestFit="1" customWidth="1"/>
    <col min="12" max="12" width="12.5703125" bestFit="1" customWidth="1"/>
    <col min="13" max="13" width="11.140625" bestFit="1" customWidth="1"/>
    <col min="14" max="14" width="8.140625" bestFit="1" customWidth="1"/>
    <col min="15" max="15" width="36.42578125" customWidth="1"/>
    <col min="16" max="16" width="11.28515625" bestFit="1" customWidth="1"/>
    <col min="17" max="17" width="90.7109375" customWidth="1"/>
    <col min="18" max="18" width="12.42578125" bestFit="1" customWidth="1"/>
    <col min="19" max="19" width="58.28515625" customWidth="1"/>
    <col min="20" max="20" width="8.42578125" bestFit="1" customWidth="1"/>
    <col min="21" max="21" width="10.28515625" bestFit="1" customWidth="1"/>
    <col min="22" max="22" width="13" bestFit="1" customWidth="1"/>
    <col min="23" max="23" width="11.85546875" bestFit="1" customWidth="1"/>
    <col min="24" max="24" width="8.5703125" style="18" bestFit="1" customWidth="1"/>
    <col min="25" max="25" width="14.28515625" hidden="1" customWidth="1"/>
    <col min="26" max="26" width="17.28515625" customWidth="1"/>
    <col min="27" max="27" width="9.140625" bestFit="1" customWidth="1"/>
    <col min="28" max="28" width="11.28515625" bestFit="1" customWidth="1"/>
    <col min="29" max="16384" width="11.42578125" hidden="1"/>
  </cols>
  <sheetData>
    <row r="1" spans="1:28" x14ac:dyDescent="0.25">
      <c r="A1" s="46" t="s">
        <v>959</v>
      </c>
      <c r="B1" s="2" t="s">
        <v>4</v>
      </c>
      <c r="C1" s="3" t="s">
        <v>5</v>
      </c>
      <c r="D1" s="3" t="s">
        <v>6</v>
      </c>
      <c r="E1" s="3" t="s">
        <v>7</v>
      </c>
      <c r="F1" s="4" t="s">
        <v>8</v>
      </c>
      <c r="G1" s="3" t="s">
        <v>9</v>
      </c>
      <c r="H1" s="3" t="s">
        <v>10</v>
      </c>
      <c r="I1" s="3" t="s">
        <v>11</v>
      </c>
      <c r="J1" s="3" t="s">
        <v>12</v>
      </c>
      <c r="K1" s="3" t="s">
        <v>13</v>
      </c>
      <c r="L1" s="3" t="s">
        <v>14</v>
      </c>
      <c r="M1" s="3" t="s">
        <v>15</v>
      </c>
      <c r="N1" s="3" t="s">
        <v>16</v>
      </c>
      <c r="O1" s="3" t="s">
        <v>17</v>
      </c>
      <c r="P1" s="5" t="s">
        <v>18</v>
      </c>
      <c r="Q1" s="6" t="s">
        <v>19</v>
      </c>
      <c r="R1" s="5" t="s">
        <v>20</v>
      </c>
      <c r="S1" s="6" t="s">
        <v>21</v>
      </c>
      <c r="T1" s="7" t="s">
        <v>22</v>
      </c>
      <c r="U1" s="8" t="s">
        <v>23</v>
      </c>
      <c r="V1" s="8" t="s">
        <v>24</v>
      </c>
      <c r="W1" s="8" t="s">
        <v>25</v>
      </c>
      <c r="X1" s="3" t="s">
        <v>26</v>
      </c>
      <c r="Y1" s="3" t="s">
        <v>27</v>
      </c>
      <c r="Z1" s="41" t="s">
        <v>28</v>
      </c>
      <c r="AA1" s="2" t="s">
        <v>29</v>
      </c>
      <c r="AB1" s="4" t="s">
        <v>30</v>
      </c>
    </row>
    <row r="2" spans="1:28" ht="140.25" hidden="1" x14ac:dyDescent="0.25">
      <c r="B2" s="10" t="str">
        <f>+UPPER(MID(G2,1,5)&amp;COUNTIF($G$2:G2,G2))</f>
        <v>HÁBIT1</v>
      </c>
      <c r="C2" s="34" t="s">
        <v>31</v>
      </c>
      <c r="D2" s="10" t="s">
        <v>32</v>
      </c>
      <c r="E2" s="10" t="s">
        <v>33</v>
      </c>
      <c r="F2" s="11">
        <v>45441</v>
      </c>
      <c r="G2" s="12" t="s">
        <v>34</v>
      </c>
      <c r="H2" s="12" t="s">
        <v>35</v>
      </c>
      <c r="I2" s="12" t="s">
        <v>36</v>
      </c>
      <c r="J2" s="10" t="s">
        <v>37</v>
      </c>
      <c r="K2" s="10" t="s">
        <v>38</v>
      </c>
      <c r="L2" s="11">
        <v>45471</v>
      </c>
      <c r="M2" s="13" t="s">
        <v>39</v>
      </c>
      <c r="N2" s="12" t="s">
        <v>40</v>
      </c>
      <c r="O2" s="10"/>
      <c r="P2" s="14">
        <v>45777</v>
      </c>
      <c r="Q2" s="10" t="s">
        <v>41</v>
      </c>
      <c r="R2" s="14">
        <v>45533</v>
      </c>
      <c r="S2" s="10"/>
      <c r="T2" s="15">
        <v>1</v>
      </c>
      <c r="U2" s="10" t="s">
        <v>42</v>
      </c>
      <c r="V2" s="10"/>
      <c r="W2" s="10"/>
      <c r="X2" s="17">
        <f t="shared" ref="X2:X16" si="0">+IF(OR(U2="Eliminado",U2="Cerrado sin éxito"),0,IF(U2="Sin iniciar",1,IF(U2="En progreso",2,IF(U2="Cerrado con éxito",3,0))))</f>
        <v>3</v>
      </c>
      <c r="Y2" s="10" t="str">
        <f ca="1">IF(OR(U2="Cerrado sin éxito",U2="Cerrado con éxito",U2="Eliminado",P2&gt;(F_Corte!$F$2-1)),"Actualizado","Desactualizado")</f>
        <v>Actualizado</v>
      </c>
      <c r="Z2" s="17" t="str" cm="1">
        <f t="array" ref="Z2:Z501">+[1]HABIT!$F$2:$F$501</f>
        <v>Actualmente, sobre las vías y andenes circundantes del Palacio de Justicia, se cuenta con infraestructura de alumbrado público, conformado por 76 luminarias de tecnología LED, Mh y Na.</v>
      </c>
      <c r="AA2" s="10"/>
      <c r="AB2" s="14">
        <v>45496</v>
      </c>
    </row>
    <row r="3" spans="1:28" ht="331.5" hidden="1" x14ac:dyDescent="0.25">
      <c r="B3" s="10" t="str">
        <f>+UPPER(MID(G3,1,5)&amp;COUNTIF($G$2:G3,G3))</f>
        <v>HÁBIT2</v>
      </c>
      <c r="C3" s="34" t="s">
        <v>31</v>
      </c>
      <c r="D3" s="10" t="s">
        <v>32</v>
      </c>
      <c r="E3" s="10" t="s">
        <v>43</v>
      </c>
      <c r="F3" s="11">
        <v>45362</v>
      </c>
      <c r="G3" s="12" t="s">
        <v>34</v>
      </c>
      <c r="H3" s="12" t="s">
        <v>35</v>
      </c>
      <c r="I3" s="12" t="s">
        <v>36</v>
      </c>
      <c r="J3" s="10" t="s">
        <v>44</v>
      </c>
      <c r="K3" s="10" t="s">
        <v>45</v>
      </c>
      <c r="L3" s="11">
        <v>45657</v>
      </c>
      <c r="M3" s="13" t="s">
        <v>39</v>
      </c>
      <c r="N3" s="12" t="s">
        <v>40</v>
      </c>
      <c r="O3" s="10"/>
      <c r="P3" s="14">
        <v>45777</v>
      </c>
      <c r="Q3" s="10" t="s">
        <v>46</v>
      </c>
      <c r="R3" s="14">
        <v>45672</v>
      </c>
      <c r="S3" s="10" t="s">
        <v>47</v>
      </c>
      <c r="T3" s="15">
        <v>1</v>
      </c>
      <c r="U3" s="10" t="s">
        <v>42</v>
      </c>
      <c r="V3" s="10"/>
      <c r="W3" s="10"/>
      <c r="X3" s="17">
        <f t="shared" si="0"/>
        <v>3</v>
      </c>
      <c r="Y3" s="10" t="str">
        <f ca="1">IF(OR(U3="Cerrado sin éxito",U3="Cerrado con éxito",U3="Eliminado",P3&gt;(F_Corte!$F$2-1)),"Actualizado","Desactualizado")</f>
        <v>Actualizado</v>
      </c>
      <c r="Z3" s="10" t="str">
        <v>La Subdirección de Aprovechamiento ha iniciado las acciones de cumplimiento de requisitos del proceso de Auditoría Forense. Estas acciones tienen el objetivo de proporcionar la información solicitada en el marco de las investigaciones de la Superintendencia de Servicios Públicos Domiciliarios. El proceso de la auditoria se desarrolla en el contexto del acuerdo firmado en el mes de diciembre de 2024.</v>
      </c>
      <c r="AA3" s="10"/>
      <c r="AB3" s="14">
        <v>45496</v>
      </c>
    </row>
    <row r="4" spans="1:28" ht="178.5" hidden="1" x14ac:dyDescent="0.25">
      <c r="B4" s="10" t="str">
        <f>+UPPER(MID(G4,1,5)&amp;COUNTIF($G$2:G4,G4))</f>
        <v>HÁBIT3</v>
      </c>
      <c r="C4" s="34" t="s">
        <v>31</v>
      </c>
      <c r="D4" s="10" t="s">
        <v>32</v>
      </c>
      <c r="E4" s="10" t="s">
        <v>43</v>
      </c>
      <c r="F4" s="11">
        <v>45362</v>
      </c>
      <c r="G4" s="12" t="s">
        <v>34</v>
      </c>
      <c r="H4" s="12" t="s">
        <v>35</v>
      </c>
      <c r="I4" s="12" t="s">
        <v>36</v>
      </c>
      <c r="J4" s="10" t="s">
        <v>48</v>
      </c>
      <c r="K4" s="10" t="s">
        <v>45</v>
      </c>
      <c r="L4" s="11">
        <v>45457</v>
      </c>
      <c r="M4" s="13" t="s">
        <v>39</v>
      </c>
      <c r="N4" s="12" t="s">
        <v>49</v>
      </c>
      <c r="O4" s="10"/>
      <c r="P4" s="14">
        <v>45777</v>
      </c>
      <c r="Q4" s="10" t="s">
        <v>50</v>
      </c>
      <c r="R4" s="14">
        <v>45512</v>
      </c>
      <c r="S4" s="10"/>
      <c r="T4" s="15">
        <v>1</v>
      </c>
      <c r="U4" s="10" t="s">
        <v>42</v>
      </c>
      <c r="V4" s="10"/>
      <c r="W4" s="10"/>
      <c r="X4" s="17">
        <f t="shared" si="0"/>
        <v>3</v>
      </c>
      <c r="Y4" s="10" t="str">
        <f ca="1">IF(OR(U4="Cerrado sin éxito",U4="Cerrado con éxito",U4="Eliminado",P4&gt;(F_Corte!$F$2-1)),"Actualizado","Desactualizado")</f>
        <v>Actualizado</v>
      </c>
      <c r="Z4" s="10" t="str">
        <v>El trabajo de levantamiento fue presentado el día 17 de julio en reunión que se llevó a cabo en las oficinas de la UAESP. Presentación Informe de levantamiento en campo de actualización de información de las ECA y bodegas de Bogotá.</v>
      </c>
      <c r="AA4" s="10"/>
      <c r="AB4" s="14">
        <v>45496</v>
      </c>
    </row>
    <row r="5" spans="1:28" ht="51" hidden="1" x14ac:dyDescent="0.25">
      <c r="B5" s="10" t="str">
        <f>+UPPER(MID(G5,1,5)&amp;COUNTIF($G$2:G5,G5))</f>
        <v>HÁBIT4</v>
      </c>
      <c r="C5" s="10"/>
      <c r="D5" s="10"/>
      <c r="E5" s="10"/>
      <c r="F5" s="11"/>
      <c r="G5" s="12" t="s">
        <v>34</v>
      </c>
      <c r="H5" s="12" t="s">
        <v>51</v>
      </c>
      <c r="I5" s="12"/>
      <c r="J5" s="10"/>
      <c r="K5" s="10"/>
      <c r="L5" s="11"/>
      <c r="M5" s="13"/>
      <c r="N5" s="12"/>
      <c r="O5" s="10"/>
      <c r="P5" s="14">
        <v>45777</v>
      </c>
      <c r="Q5" s="10"/>
      <c r="R5" s="14"/>
      <c r="S5" s="10"/>
      <c r="T5" s="15">
        <v>0</v>
      </c>
      <c r="U5" s="10" t="s">
        <v>52</v>
      </c>
      <c r="V5" s="10"/>
      <c r="W5" s="10"/>
      <c r="X5" s="17">
        <f t="shared" si="0"/>
        <v>0</v>
      </c>
      <c r="Y5" s="10" t="str">
        <f ca="1">IF(OR(U5="Cerrado sin éxito",U5="Cerrado con éxito",U5="Eliminado",P5&gt;(F_Corte!$F$2-1)),"Actualizado","Desactualizado")</f>
        <v>Actualizado</v>
      </c>
      <c r="Z5" s="10" t="str">
        <v>Eliminado</v>
      </c>
      <c r="AA5" s="10" t="s">
        <v>53</v>
      </c>
      <c r="AB5" s="14">
        <v>45496</v>
      </c>
    </row>
    <row r="6" spans="1:28" ht="409.5" hidden="1" x14ac:dyDescent="0.25">
      <c r="B6" s="10" t="str">
        <f>+UPPER(MID(G6,1,5)&amp;COUNTIF($G$2:G6,G6))</f>
        <v>HÁBIT5</v>
      </c>
      <c r="C6" s="34" t="s">
        <v>31</v>
      </c>
      <c r="D6" s="10" t="s">
        <v>32</v>
      </c>
      <c r="E6" s="10" t="s">
        <v>54</v>
      </c>
      <c r="F6" s="11">
        <v>45399</v>
      </c>
      <c r="G6" s="12" t="s">
        <v>34</v>
      </c>
      <c r="H6" s="12" t="s">
        <v>55</v>
      </c>
      <c r="I6" s="12" t="s">
        <v>36</v>
      </c>
      <c r="J6" s="10" t="s">
        <v>56</v>
      </c>
      <c r="K6" s="10" t="s">
        <v>45</v>
      </c>
      <c r="L6" s="11">
        <v>45657</v>
      </c>
      <c r="M6" s="13" t="s">
        <v>39</v>
      </c>
      <c r="N6" s="12" t="s">
        <v>57</v>
      </c>
      <c r="O6" s="10"/>
      <c r="P6" s="14">
        <v>45777</v>
      </c>
      <c r="Q6" s="10" t="s">
        <v>58</v>
      </c>
      <c r="R6" s="14">
        <v>45615</v>
      </c>
      <c r="S6" s="24" t="s">
        <v>59</v>
      </c>
      <c r="T6" s="15">
        <v>1</v>
      </c>
      <c r="U6" s="10" t="s">
        <v>42</v>
      </c>
      <c r="V6" s="10"/>
      <c r="W6" s="10"/>
      <c r="X6" s="17">
        <f t="shared" si="0"/>
        <v>3</v>
      </c>
      <c r="Y6" s="10" t="str">
        <f ca="1">IF(OR(U6="Cerrado sin éxito",U6="Cerrado con éxito",U6="Eliminado",P6&gt;(F_Corte!$F$2-1)),"Actualizado","Desactualizado")</f>
        <v>Actualizado</v>
      </c>
      <c r="Z6" s="10" t="str">
        <v>El 19 de noviembre de 2024 se firmo el convenio interadministrativo entre Fonvivienda y la SDHT con numero FNV-039-2024 el cual tiene objeto "Aunar esfuerzos administrativos, jurídicos, técnicos, sociales y financieros para la ejecución y seguimiento de las actividades en materia del subsidio familiar de vivienda bajo la modalidad de mejoramiento de vivienda urbana y rural".</v>
      </c>
      <c r="AA6" s="10"/>
      <c r="AB6" s="14">
        <v>45496</v>
      </c>
    </row>
    <row r="7" spans="1:28" ht="178.5" hidden="1" x14ac:dyDescent="0.25">
      <c r="B7" s="10" t="str">
        <f>+UPPER(MID(G7,1,5)&amp;COUNTIF($G$2:G7,G7))</f>
        <v>HÁBIT6</v>
      </c>
      <c r="C7" s="34" t="s">
        <v>31</v>
      </c>
      <c r="D7" s="10" t="s">
        <v>32</v>
      </c>
      <c r="E7" s="10" t="s">
        <v>54</v>
      </c>
      <c r="F7" s="11">
        <v>45399</v>
      </c>
      <c r="G7" s="12" t="s">
        <v>34</v>
      </c>
      <c r="H7" s="12" t="s">
        <v>55</v>
      </c>
      <c r="I7" s="12" t="s">
        <v>36</v>
      </c>
      <c r="J7" s="10" t="s">
        <v>60</v>
      </c>
      <c r="K7" s="10" t="s">
        <v>45</v>
      </c>
      <c r="L7" s="11">
        <v>45657</v>
      </c>
      <c r="M7" s="13" t="s">
        <v>39</v>
      </c>
      <c r="N7" s="12" t="s">
        <v>57</v>
      </c>
      <c r="O7" s="10"/>
      <c r="P7" s="14">
        <v>45777</v>
      </c>
      <c r="Q7" s="10" t="s">
        <v>61</v>
      </c>
      <c r="R7" s="14">
        <v>45600</v>
      </c>
      <c r="S7" s="10" t="s">
        <v>62</v>
      </c>
      <c r="T7" s="15">
        <v>1</v>
      </c>
      <c r="U7" s="10" t="s">
        <v>42</v>
      </c>
      <c r="V7" s="10" t="s">
        <v>63</v>
      </c>
      <c r="W7" s="10"/>
      <c r="X7" s="17">
        <f t="shared" si="0"/>
        <v>3</v>
      </c>
      <c r="Y7" s="10" t="str">
        <f ca="1">IF(OR(U7="Cerrado sin éxito",U7="Cerrado con éxito",U7="Eliminado",P7&gt;(F_Corte!$F$2-1)),"Actualizado","Desactualizado")</f>
        <v>Actualizado</v>
      </c>
      <c r="Z7" s="10" t="str">
        <v>La SDHT y FONVIVIENDA efectuaron la prorroga del convenio 19 de 2023, extendiendo el plazo del mismo hasta el 31 de diciembre de 2025.</v>
      </c>
      <c r="AA7" s="10"/>
      <c r="AB7" s="14">
        <v>45496</v>
      </c>
    </row>
    <row r="8" spans="1:28" ht="255" hidden="1" x14ac:dyDescent="0.25">
      <c r="B8" s="10" t="str">
        <f>+UPPER(MID(G8,1,5)&amp;COUNTIF($G$2:G8,G8))</f>
        <v>HÁBIT7</v>
      </c>
      <c r="C8" s="34" t="s">
        <v>31</v>
      </c>
      <c r="D8" s="10" t="s">
        <v>32</v>
      </c>
      <c r="E8" s="10" t="s">
        <v>54</v>
      </c>
      <c r="F8" s="11">
        <v>45399</v>
      </c>
      <c r="G8" s="12" t="s">
        <v>34</v>
      </c>
      <c r="H8" s="12" t="s">
        <v>55</v>
      </c>
      <c r="I8" s="12" t="s">
        <v>36</v>
      </c>
      <c r="J8" s="10" t="s">
        <v>64</v>
      </c>
      <c r="K8" s="10" t="s">
        <v>45</v>
      </c>
      <c r="L8" s="11">
        <v>45657</v>
      </c>
      <c r="M8" s="13" t="s">
        <v>39</v>
      </c>
      <c r="N8" s="12" t="s">
        <v>57</v>
      </c>
      <c r="O8" s="10"/>
      <c r="P8" s="14">
        <v>45777</v>
      </c>
      <c r="Q8" s="10" t="s">
        <v>65</v>
      </c>
      <c r="R8" s="14">
        <v>45629</v>
      </c>
      <c r="S8" s="10" t="s">
        <v>66</v>
      </c>
      <c r="T8" s="15">
        <v>0.4</v>
      </c>
      <c r="U8" s="10" t="s">
        <v>67</v>
      </c>
      <c r="V8" s="10"/>
      <c r="W8" s="10"/>
      <c r="X8" s="17">
        <f t="shared" si="0"/>
        <v>0</v>
      </c>
      <c r="Y8" s="10" t="str">
        <f ca="1">IF(OR(U8="Cerrado sin éxito",U8="Cerrado con éxito",U8="Eliminado",P8&gt;(F_Corte!$F$2-1)),"Actualizado","Desactualizado")</f>
        <v>Actualizado</v>
      </c>
      <c r="Z8" s="10" t="str">
        <v>El MVCT público el decreto en donde se hace la modificación de los topes únicamente para San Andrés, Providencia y Santa Catalina, no se hizo modificación en el tope de Bogotá que continuará en 150 SMLMV.</v>
      </c>
      <c r="AA8" s="10"/>
      <c r="AB8" s="14">
        <v>45496</v>
      </c>
    </row>
    <row r="9" spans="1:28" ht="114.75" hidden="1" x14ac:dyDescent="0.25">
      <c r="B9" s="10" t="str">
        <f>+UPPER(MID(G9,1,5)&amp;COUNTIF($G$2:G9,G9))</f>
        <v>HÁBIT8</v>
      </c>
      <c r="C9" s="34" t="s">
        <v>31</v>
      </c>
      <c r="D9" s="10" t="s">
        <v>32</v>
      </c>
      <c r="E9" s="10" t="s">
        <v>54</v>
      </c>
      <c r="F9" s="11">
        <v>45399</v>
      </c>
      <c r="G9" s="12" t="s">
        <v>34</v>
      </c>
      <c r="H9" s="12" t="s">
        <v>35</v>
      </c>
      <c r="I9" s="12" t="s">
        <v>36</v>
      </c>
      <c r="J9" s="10" t="s">
        <v>68</v>
      </c>
      <c r="K9" s="10" t="s">
        <v>45</v>
      </c>
      <c r="L9" s="11">
        <v>45657</v>
      </c>
      <c r="M9" s="13" t="s">
        <v>39</v>
      </c>
      <c r="N9" s="12" t="s">
        <v>57</v>
      </c>
      <c r="O9" s="10"/>
      <c r="P9" s="14">
        <v>45777</v>
      </c>
      <c r="Q9" s="10" t="s">
        <v>69</v>
      </c>
      <c r="R9" s="14">
        <v>45672</v>
      </c>
      <c r="S9" s="10" t="s">
        <v>70</v>
      </c>
      <c r="T9" s="15">
        <v>1</v>
      </c>
      <c r="U9" s="10" t="s">
        <v>42</v>
      </c>
      <c r="V9" s="10" t="s">
        <v>71</v>
      </c>
      <c r="W9" s="10"/>
      <c r="X9" s="17">
        <f t="shared" si="0"/>
        <v>3</v>
      </c>
      <c r="Y9" s="10" t="str">
        <f ca="1">IF(OR(U9="Cerrado sin éxito",U9="Cerrado con éxito",U9="Eliminado",P9&gt;(F_Corte!$F$2-1)),"Actualizado","Desactualizado")</f>
        <v>Actualizado</v>
      </c>
      <c r="Z9" s="10" t="str">
        <v>La UAESP dio cumplimiento al compromiso al momento de radicar la exposición de motivos ante la CRA, que justifican las Áreas de Servicio Exclusivo (ASE).</v>
      </c>
      <c r="AA9" s="10" t="s">
        <v>72</v>
      </c>
      <c r="AB9" s="14">
        <v>45496</v>
      </c>
    </row>
    <row r="10" spans="1:28" ht="63.75" hidden="1" x14ac:dyDescent="0.25">
      <c r="B10" s="10" t="str">
        <f>+UPPER(MID(G10,1,5)&amp;COUNTIF($G$2:G10,G10))</f>
        <v>HÁBIT9</v>
      </c>
      <c r="C10" s="34" t="s">
        <v>31</v>
      </c>
      <c r="D10" s="10" t="s">
        <v>32</v>
      </c>
      <c r="E10" s="10" t="s">
        <v>73</v>
      </c>
      <c r="F10" s="11">
        <v>45467</v>
      </c>
      <c r="G10" s="12" t="s">
        <v>34</v>
      </c>
      <c r="H10" s="12" t="s">
        <v>35</v>
      </c>
      <c r="I10" s="12" t="s">
        <v>36</v>
      </c>
      <c r="J10" s="10" t="s">
        <v>74</v>
      </c>
      <c r="K10" s="10" t="s">
        <v>45</v>
      </c>
      <c r="L10" s="11">
        <v>45504</v>
      </c>
      <c r="M10" s="13" t="s">
        <v>39</v>
      </c>
      <c r="N10" s="12" t="s">
        <v>57</v>
      </c>
      <c r="O10" s="10"/>
      <c r="P10" s="14">
        <v>45777</v>
      </c>
      <c r="Q10" s="10" t="s">
        <v>75</v>
      </c>
      <c r="R10" s="14">
        <v>45512</v>
      </c>
      <c r="S10" s="10"/>
      <c r="T10" s="15">
        <v>1</v>
      </c>
      <c r="U10" s="10" t="s">
        <v>42</v>
      </c>
      <c r="V10" s="10"/>
      <c r="W10" s="10"/>
      <c r="X10" s="17">
        <f t="shared" si="0"/>
        <v>3</v>
      </c>
      <c r="Y10" s="10" t="str">
        <f ca="1">IF(OR(U10="Cerrado sin éxito",U10="Cerrado con éxito",U10="Eliminado",P10&gt;(F_Corte!$F$2-1)),"Actualizado","Desactualizado")</f>
        <v>Actualizado</v>
      </c>
      <c r="Z10" s="10" t="str">
        <v>El esquema fue radicado ante la CRA el 30 de septiembre de 2024.</v>
      </c>
      <c r="AA10" s="10"/>
      <c r="AB10" s="14">
        <v>45496</v>
      </c>
    </row>
    <row r="11" spans="1:28" ht="102" hidden="1" x14ac:dyDescent="0.25">
      <c r="B11" s="10" t="str">
        <f>+UPPER(MID(G11,1,5)&amp;COUNTIF($G$2:G11,G11))</f>
        <v>HÁBIT10</v>
      </c>
      <c r="C11" s="34" t="s">
        <v>31</v>
      </c>
      <c r="D11" s="10" t="s">
        <v>32</v>
      </c>
      <c r="E11" s="10" t="s">
        <v>73</v>
      </c>
      <c r="F11" s="11">
        <v>45467</v>
      </c>
      <c r="G11" s="12" t="s">
        <v>34</v>
      </c>
      <c r="H11" s="12" t="s">
        <v>35</v>
      </c>
      <c r="I11" s="12" t="s">
        <v>36</v>
      </c>
      <c r="J11" s="10" t="s">
        <v>76</v>
      </c>
      <c r="K11" s="10" t="s">
        <v>45</v>
      </c>
      <c r="L11" s="14">
        <v>45839</v>
      </c>
      <c r="M11" s="13" t="s">
        <v>39</v>
      </c>
      <c r="N11" s="12" t="s">
        <v>57</v>
      </c>
      <c r="O11" s="10"/>
      <c r="P11" s="14">
        <v>45777</v>
      </c>
      <c r="Q11" s="10" t="s">
        <v>77</v>
      </c>
      <c r="R11" s="14">
        <v>45672</v>
      </c>
      <c r="S11" s="10" t="s">
        <v>78</v>
      </c>
      <c r="T11" s="15">
        <v>1</v>
      </c>
      <c r="U11" s="10" t="s">
        <v>42</v>
      </c>
      <c r="V11" s="10" t="s">
        <v>71</v>
      </c>
      <c r="W11" s="10"/>
      <c r="X11" s="17">
        <f t="shared" si="0"/>
        <v>3</v>
      </c>
      <c r="Y11" s="10" t="str">
        <f ca="1">IF(OR(U11="Cerrado sin éxito",U11="Cerrado con éxito",U11="Eliminado",P11&gt;(F_Corte!$F$2-1)),"Actualizado","Desactualizado")</f>
        <v>Actualizado</v>
      </c>
      <c r="Z11" s="10" t="str">
        <v>La evaluación de los actores se adelanta en el marco de la confidencialidad del nuevo modelo de prestación del servicio público de aseo.</v>
      </c>
      <c r="AA11" s="10"/>
      <c r="AB11" s="14">
        <v>45496</v>
      </c>
    </row>
    <row r="12" spans="1:28" ht="153" hidden="1" x14ac:dyDescent="0.25">
      <c r="B12" s="10" t="str">
        <f>+UPPER(MID(G12,1,5)&amp;COUNTIF($G$2:G12,G12))</f>
        <v>HÁBIT11</v>
      </c>
      <c r="C12" s="34" t="s">
        <v>31</v>
      </c>
      <c r="D12" s="10" t="s">
        <v>32</v>
      </c>
      <c r="E12" s="10" t="s">
        <v>73</v>
      </c>
      <c r="F12" s="11">
        <v>45467</v>
      </c>
      <c r="G12" s="12" t="s">
        <v>34</v>
      </c>
      <c r="H12" s="12" t="s">
        <v>35</v>
      </c>
      <c r="I12" s="12" t="s">
        <v>36</v>
      </c>
      <c r="J12" s="10" t="s">
        <v>79</v>
      </c>
      <c r="K12" s="10" t="s">
        <v>45</v>
      </c>
      <c r="L12" s="14">
        <v>45839</v>
      </c>
      <c r="M12" s="13" t="s">
        <v>39</v>
      </c>
      <c r="N12" s="12" t="s">
        <v>57</v>
      </c>
      <c r="O12" s="10"/>
      <c r="P12" s="14">
        <v>45777</v>
      </c>
      <c r="Q12" s="10" t="s">
        <v>80</v>
      </c>
      <c r="R12" s="37">
        <v>45672</v>
      </c>
      <c r="S12" s="10" t="s">
        <v>81</v>
      </c>
      <c r="T12" s="15">
        <v>1</v>
      </c>
      <c r="U12" s="10" t="s">
        <v>42</v>
      </c>
      <c r="V12" s="10" t="s">
        <v>71</v>
      </c>
      <c r="W12" s="10"/>
      <c r="X12" s="17">
        <f t="shared" si="0"/>
        <v>3</v>
      </c>
      <c r="Y12" s="10" t="str">
        <f ca="1">IF(OR(U12="Cerrado sin éxito",U12="Cerrado con éxito",U12="Eliminado",P12&gt;(F_Corte!$F$2-1)),"Actualizado","Desactualizado")</f>
        <v>Actualizado</v>
      </c>
      <c r="Z12" s="10" t="str">
        <v>Se han realizado reuniones periódicas con la secretaría jurídica a efectos de dar a conocer el avance de la formulación del nuevo esquema de aseo, así como las dudas existentes para unificar criterios jurídicos.</v>
      </c>
      <c r="AA12" s="10"/>
      <c r="AB12" s="14">
        <v>45496</v>
      </c>
    </row>
    <row r="13" spans="1:28" ht="114.75" hidden="1" x14ac:dyDescent="0.25">
      <c r="B13" s="10" t="str">
        <f>+UPPER(MID(G13,1,5)&amp;COUNTIF($G$2:G13,G13))</f>
        <v>HÁBIT12</v>
      </c>
      <c r="C13" s="10" t="s">
        <v>82</v>
      </c>
      <c r="D13" s="10" t="s">
        <v>83</v>
      </c>
      <c r="E13" s="10" t="s">
        <v>84</v>
      </c>
      <c r="F13" s="11">
        <v>45302</v>
      </c>
      <c r="G13" s="12" t="s">
        <v>34</v>
      </c>
      <c r="H13" s="12" t="s">
        <v>85</v>
      </c>
      <c r="I13" s="12" t="s">
        <v>86</v>
      </c>
      <c r="J13" s="10" t="s">
        <v>87</v>
      </c>
      <c r="K13" s="10" t="s">
        <v>88</v>
      </c>
      <c r="L13" s="11">
        <v>45512</v>
      </c>
      <c r="M13" s="13" t="s">
        <v>39</v>
      </c>
      <c r="N13" s="12" t="s">
        <v>40</v>
      </c>
      <c r="O13" s="10" t="s">
        <v>89</v>
      </c>
      <c r="P13" s="14">
        <v>45777</v>
      </c>
      <c r="Q13" s="10" t="s">
        <v>90</v>
      </c>
      <c r="R13" s="14">
        <v>45364</v>
      </c>
      <c r="S13" s="10"/>
      <c r="T13" s="15">
        <v>1</v>
      </c>
      <c r="U13" s="10" t="s">
        <v>67</v>
      </c>
      <c r="V13" s="10" t="s">
        <v>91</v>
      </c>
      <c r="W13" s="10"/>
      <c r="X13" s="17">
        <f t="shared" si="0"/>
        <v>0</v>
      </c>
      <c r="Y13" s="10" t="str">
        <f ca="1">IF(OR(U13="Cerrado sin éxito",U13="Cerrado con éxito",U13="Eliminado",P13&gt;(F_Corte!$F$2-1)),"Actualizado","Desactualizado")</f>
        <v>Actualizado</v>
      </c>
      <c r="Z13" s="10" t="str">
        <v>En el radicado 202413000042211 señalan que este predio no hace parte del inventario de inmuebles de la CVP.</v>
      </c>
      <c r="AA13" s="10"/>
      <c r="AB13" s="14">
        <v>45504</v>
      </c>
    </row>
    <row r="14" spans="1:28" ht="102" hidden="1" x14ac:dyDescent="0.25">
      <c r="B14" s="10" t="str">
        <f>+UPPER(MID(G14,1,5)&amp;COUNTIF($G$2:G14,G14))</f>
        <v>HÁBIT13</v>
      </c>
      <c r="C14" s="10" t="s">
        <v>82</v>
      </c>
      <c r="D14" s="10" t="s">
        <v>83</v>
      </c>
      <c r="E14" s="10" t="s">
        <v>92</v>
      </c>
      <c r="F14" s="11">
        <v>45309</v>
      </c>
      <c r="G14" s="12" t="s">
        <v>34</v>
      </c>
      <c r="H14" s="12" t="s">
        <v>35</v>
      </c>
      <c r="I14" s="12" t="s">
        <v>86</v>
      </c>
      <c r="J14" s="10" t="s">
        <v>93</v>
      </c>
      <c r="K14" s="10" t="s">
        <v>94</v>
      </c>
      <c r="L14" s="11">
        <v>45529</v>
      </c>
      <c r="M14" s="13" t="s">
        <v>39</v>
      </c>
      <c r="N14" s="12" t="s">
        <v>95</v>
      </c>
      <c r="O14" s="10" t="s">
        <v>96</v>
      </c>
      <c r="P14" s="14">
        <v>45777</v>
      </c>
      <c r="Q14" s="10" t="s">
        <v>97</v>
      </c>
      <c r="R14" s="14">
        <v>45357</v>
      </c>
      <c r="S14" s="10"/>
      <c r="T14" s="15">
        <v>1</v>
      </c>
      <c r="U14" s="10" t="s">
        <v>42</v>
      </c>
      <c r="V14" s="10" t="s">
        <v>98</v>
      </c>
      <c r="W14" s="10"/>
      <c r="X14" s="17">
        <f t="shared" si="0"/>
        <v>3</v>
      </c>
      <c r="Y14" s="10" t="str">
        <f ca="1">IF(OR(U14="Cerrado sin éxito",U14="Cerrado con éxito",U14="Eliminado",P14&gt;(F_Corte!$F$2-1)),"Actualizado","Desactualizado")</f>
        <v>Actualizado</v>
      </c>
      <c r="Z14" s="10" t="str">
        <v xml:space="preserve">Se realiza el reporte con el operador para que se efectúen las acciones de barrido y limpieza, con la frecuencia establecida en la zona. </v>
      </c>
      <c r="AA14" s="10"/>
      <c r="AB14" s="14">
        <v>45504</v>
      </c>
    </row>
    <row r="15" spans="1:28" ht="153" hidden="1" x14ac:dyDescent="0.25">
      <c r="B15" s="10" t="str">
        <f>+UPPER(MID(G15,1,5)&amp;COUNTIF($G$2:G15,G15))</f>
        <v>HÁBIT14</v>
      </c>
      <c r="C15" s="10" t="s">
        <v>82</v>
      </c>
      <c r="D15" s="10" t="s">
        <v>83</v>
      </c>
      <c r="E15" s="10" t="s">
        <v>99</v>
      </c>
      <c r="F15" s="11">
        <v>45351</v>
      </c>
      <c r="G15" s="12" t="s">
        <v>34</v>
      </c>
      <c r="H15" s="12" t="s">
        <v>55</v>
      </c>
      <c r="I15" s="12" t="s">
        <v>86</v>
      </c>
      <c r="J15" s="10" t="s">
        <v>100</v>
      </c>
      <c r="K15" s="10" t="s">
        <v>101</v>
      </c>
      <c r="L15" s="11">
        <v>45512</v>
      </c>
      <c r="M15" s="13" t="s">
        <v>39</v>
      </c>
      <c r="N15" s="12" t="s">
        <v>49</v>
      </c>
      <c r="O15" s="10" t="s">
        <v>102</v>
      </c>
      <c r="P15" s="14">
        <v>45777</v>
      </c>
      <c r="Q15" s="10" t="s">
        <v>103</v>
      </c>
      <c r="R15" s="14">
        <v>45365</v>
      </c>
      <c r="S15" s="10"/>
      <c r="T15" s="15">
        <v>0</v>
      </c>
      <c r="U15" s="10" t="s">
        <v>67</v>
      </c>
      <c r="V15" s="10" t="s">
        <v>104</v>
      </c>
      <c r="W15" s="10"/>
      <c r="X15" s="17">
        <f t="shared" si="0"/>
        <v>0</v>
      </c>
      <c r="Y15" s="10" t="str">
        <f ca="1">IF(OR(U15="Cerrado sin éxito",U15="Cerrado con éxito",U15="Eliminado",P15&gt;(F_Corte!$F$2-1)),"Actualizado","Desactualizado")</f>
        <v>Actualizado</v>
      </c>
      <c r="Z15" s="10" t="str">
        <v>Se le da una respuesta a la ciudadana, informando que la SDHT no tiene competencia para emitir autorizaciones, ni conceptos de viabilidad, para la prestación de servicios públicos.</v>
      </c>
      <c r="AA15" s="10"/>
      <c r="AB15" s="14">
        <v>45504</v>
      </c>
    </row>
    <row r="16" spans="1:28" ht="178.5" hidden="1" x14ac:dyDescent="0.25">
      <c r="B16" s="10" t="str">
        <f>+UPPER(MID(G16,1,5)&amp;COUNTIF($G$2:G16,G16))</f>
        <v>HÁBIT15</v>
      </c>
      <c r="C16" s="10" t="s">
        <v>82</v>
      </c>
      <c r="D16" s="10" t="s">
        <v>83</v>
      </c>
      <c r="E16" s="10" t="s">
        <v>99</v>
      </c>
      <c r="F16" s="11">
        <v>45351</v>
      </c>
      <c r="G16" s="12" t="s">
        <v>34</v>
      </c>
      <c r="H16" s="12" t="s">
        <v>55</v>
      </c>
      <c r="I16" s="12" t="s">
        <v>86</v>
      </c>
      <c r="J16" s="10" t="s">
        <v>105</v>
      </c>
      <c r="K16" s="10" t="s">
        <v>101</v>
      </c>
      <c r="L16" s="11">
        <v>45512</v>
      </c>
      <c r="M16" s="13" t="s">
        <v>39</v>
      </c>
      <c r="N16" s="12" t="s">
        <v>49</v>
      </c>
      <c r="O16" s="10" t="s">
        <v>106</v>
      </c>
      <c r="P16" s="14">
        <v>45777</v>
      </c>
      <c r="Q16" s="10" t="s">
        <v>107</v>
      </c>
      <c r="R16" s="14">
        <v>45512</v>
      </c>
      <c r="S16" s="10"/>
      <c r="T16" s="15">
        <v>1</v>
      </c>
      <c r="U16" s="10" t="s">
        <v>42</v>
      </c>
      <c r="V16" s="10" t="s">
        <v>104</v>
      </c>
      <c r="W16" s="10"/>
      <c r="X16" s="17">
        <f t="shared" si="0"/>
        <v>3</v>
      </c>
      <c r="Y16" s="10" t="str">
        <f ca="1">IF(OR(U16="Cerrado sin éxito",U16="Cerrado con éxito",U16="Eliminado",P16&gt;(F_Corte!$F$2-1)),"Actualizado","Desactualizado")</f>
        <v>Actualizado</v>
      </c>
      <c r="Z16" s="10" t="str">
        <v>Se le da una respuesta al ciudadano vía telefónica, en donde se le informa que los programas del Subsidio Distrital de Vivienda se focalizan en familias vulnerables que, sin estos beneficios, no logran acceder a una vivienda digna.</v>
      </c>
      <c r="AA16" s="10"/>
      <c r="AB16" s="14">
        <v>45504</v>
      </c>
    </row>
    <row r="17" spans="2:28" ht="191.25" hidden="1" x14ac:dyDescent="0.25">
      <c r="B17" s="10" t="str">
        <f>+UPPER(MID(G17,1,5)&amp;COUNTIF($G$2:G17,G17))</f>
        <v>HÁBIT16</v>
      </c>
      <c r="C17" s="10" t="s">
        <v>82</v>
      </c>
      <c r="D17" s="10" t="s">
        <v>83</v>
      </c>
      <c r="E17" s="10" t="s">
        <v>108</v>
      </c>
      <c r="F17" s="11">
        <v>45358</v>
      </c>
      <c r="G17" s="12" t="s">
        <v>34</v>
      </c>
      <c r="H17" s="12" t="s">
        <v>35</v>
      </c>
      <c r="I17" s="12" t="s">
        <v>86</v>
      </c>
      <c r="J17" s="10" t="s">
        <v>109</v>
      </c>
      <c r="K17" s="10" t="s">
        <v>110</v>
      </c>
      <c r="L17" s="11">
        <v>45529</v>
      </c>
      <c r="M17" s="13" t="s">
        <v>39</v>
      </c>
      <c r="N17" s="12" t="s">
        <v>95</v>
      </c>
      <c r="O17" s="10" t="s">
        <v>111</v>
      </c>
      <c r="P17" s="14">
        <v>45777</v>
      </c>
      <c r="Q17" s="10" t="s">
        <v>112</v>
      </c>
      <c r="R17" s="14"/>
      <c r="S17" s="10" t="s">
        <v>113</v>
      </c>
      <c r="T17" s="15">
        <v>1</v>
      </c>
      <c r="U17" s="10" t="s">
        <v>42</v>
      </c>
      <c r="V17" s="10" t="s">
        <v>114</v>
      </c>
      <c r="W17" s="10"/>
      <c r="X17" s="17">
        <f t="shared" ref="X17:X66" si="1">+IF(OR(U17="Eliminado",U17="Cerrado sin éxito"),0,IF(U17="Sin iniciar",1,IF(U17="En progreso",2,IF(U17="Cerrado con éxito",3,0))))</f>
        <v>3</v>
      </c>
      <c r="Y17" s="10" t="str">
        <f ca="1">IF(OR(U17="Cerrado sin éxito",U17="Cerrado con éxito",U17="Eliminado",P17&gt;(F_Corte!$F$2-1)),"Actualizado","Desactualizado")</f>
        <v>Actualizado</v>
      </c>
      <c r="Z17" s="10" t="str">
        <v>A la fecha el concesionario CIUDAD LIMPIA ha radicado ante la Unidad 2 propuesta de contenerizacion, las cuales se han devuelto para su ajuste a las condiciones técnicas para la correcta prestación del servicio publico de aseo.</v>
      </c>
      <c r="AA17" s="10"/>
      <c r="AB17" s="14">
        <v>45504</v>
      </c>
    </row>
    <row r="18" spans="2:28" ht="191.25" hidden="1" x14ac:dyDescent="0.25">
      <c r="B18" s="10" t="str">
        <f>+UPPER(MID(G18,1,5)&amp;COUNTIF($G$2:G18,G18))</f>
        <v>HÁBIT17</v>
      </c>
      <c r="C18" s="10" t="s">
        <v>82</v>
      </c>
      <c r="D18" s="10" t="s">
        <v>83</v>
      </c>
      <c r="E18" s="10" t="s">
        <v>108</v>
      </c>
      <c r="F18" s="11">
        <v>45358</v>
      </c>
      <c r="G18" s="12" t="s">
        <v>34</v>
      </c>
      <c r="H18" s="12" t="s">
        <v>35</v>
      </c>
      <c r="I18" s="12" t="s">
        <v>86</v>
      </c>
      <c r="J18" s="10" t="s">
        <v>115</v>
      </c>
      <c r="K18" s="10" t="s">
        <v>110</v>
      </c>
      <c r="L18" s="11">
        <v>45512</v>
      </c>
      <c r="M18" s="13" t="s">
        <v>39</v>
      </c>
      <c r="N18" s="12" t="s">
        <v>95</v>
      </c>
      <c r="O18" s="10" t="s">
        <v>111</v>
      </c>
      <c r="P18" s="14">
        <v>45777</v>
      </c>
      <c r="Q18" s="10" t="s">
        <v>116</v>
      </c>
      <c r="R18" s="14">
        <v>45369</v>
      </c>
      <c r="S18" s="10"/>
      <c r="T18" s="15">
        <v>1</v>
      </c>
      <c r="U18" s="10" t="s">
        <v>42</v>
      </c>
      <c r="V18" s="10" t="s">
        <v>114</v>
      </c>
      <c r="W18" s="10"/>
      <c r="X18" s="17">
        <f t="shared" si="1"/>
        <v>3</v>
      </c>
      <c r="Y18" s="10" t="str">
        <f ca="1">IF(OR(U18="Cerrado sin éxito",U18="Cerrado con éxito",U18="Eliminado",P18&gt;(F_Corte!$F$2-1)),"Actualizado","Desactualizado")</f>
        <v>Actualizado</v>
      </c>
      <c r="Z18" s="10" t="str">
        <v>Se verificó el sector identificando que el servicio de alumbrado público del sector en referencia funciona correctamente y que la infraestructura existente está acorde con la normatividad vigente.</v>
      </c>
      <c r="AA18" s="10"/>
      <c r="AB18" s="14">
        <v>45504</v>
      </c>
    </row>
    <row r="19" spans="2:28" ht="114.75" hidden="1" x14ac:dyDescent="0.25">
      <c r="B19" s="10" t="str">
        <f>+UPPER(MID(G19,1,5)&amp;COUNTIF($G$2:G19,G19))</f>
        <v>HÁBIT18</v>
      </c>
      <c r="C19" s="10" t="s">
        <v>82</v>
      </c>
      <c r="D19" s="10" t="s">
        <v>83</v>
      </c>
      <c r="E19" s="10" t="s">
        <v>108</v>
      </c>
      <c r="F19" s="11">
        <v>45358</v>
      </c>
      <c r="G19" s="12" t="s">
        <v>34</v>
      </c>
      <c r="H19" s="12" t="s">
        <v>35</v>
      </c>
      <c r="I19" s="12" t="s">
        <v>86</v>
      </c>
      <c r="J19" s="10" t="s">
        <v>117</v>
      </c>
      <c r="K19" s="10" t="s">
        <v>110</v>
      </c>
      <c r="L19" s="11">
        <v>45529</v>
      </c>
      <c r="M19" s="13" t="s">
        <v>39</v>
      </c>
      <c r="N19" s="12" t="s">
        <v>95</v>
      </c>
      <c r="O19" s="10" t="s">
        <v>118</v>
      </c>
      <c r="P19" s="14">
        <v>45777</v>
      </c>
      <c r="Q19" s="10" t="s">
        <v>119</v>
      </c>
      <c r="R19" s="14">
        <v>45617</v>
      </c>
      <c r="S19" s="10" t="s">
        <v>120</v>
      </c>
      <c r="T19" s="15">
        <v>1</v>
      </c>
      <c r="U19" s="10" t="s">
        <v>42</v>
      </c>
      <c r="V19" s="10"/>
      <c r="W19" s="10"/>
      <c r="X19" s="17">
        <f t="shared" si="1"/>
        <v>3</v>
      </c>
      <c r="Y19" s="10" t="str">
        <f ca="1">IF(OR(U19="Cerrado sin éxito",U19="Cerrado con éxito",U19="Eliminado",P19&gt;(F_Corte!$F$2-1)),"Actualizado","Desactualizado")</f>
        <v>Actualizado</v>
      </c>
      <c r="Z19" s="10" t="str">
        <v>Se efectuó atención en la zona con dos actividades: Recolección ordinaria de carga lateral y  recolección de residuos mixtos.</v>
      </c>
      <c r="AA19" s="10"/>
      <c r="AB19" s="14">
        <v>45504</v>
      </c>
    </row>
    <row r="20" spans="2:28" ht="102" hidden="1" x14ac:dyDescent="0.25">
      <c r="B20" s="10" t="str">
        <f>+UPPER(MID(G20,1,5)&amp;COUNTIF($G$2:G20,G20))</f>
        <v>HÁBIT19</v>
      </c>
      <c r="C20" s="10" t="s">
        <v>82</v>
      </c>
      <c r="D20" s="10" t="s">
        <v>83</v>
      </c>
      <c r="E20" s="10" t="s">
        <v>108</v>
      </c>
      <c r="F20" s="11">
        <v>45358</v>
      </c>
      <c r="G20" s="12" t="s">
        <v>34</v>
      </c>
      <c r="H20" s="12" t="s">
        <v>35</v>
      </c>
      <c r="I20" s="12" t="s">
        <v>86</v>
      </c>
      <c r="J20" s="10" t="s">
        <v>121</v>
      </c>
      <c r="K20" s="10" t="s">
        <v>110</v>
      </c>
      <c r="L20" s="11">
        <v>45529</v>
      </c>
      <c r="M20" s="13" t="s">
        <v>39</v>
      </c>
      <c r="N20" s="12" t="s">
        <v>95</v>
      </c>
      <c r="O20" s="10" t="s">
        <v>122</v>
      </c>
      <c r="P20" s="14">
        <v>45777</v>
      </c>
      <c r="Q20" s="10" t="s">
        <v>123</v>
      </c>
      <c r="R20" s="14">
        <v>45306</v>
      </c>
      <c r="S20" s="10" t="s">
        <v>124</v>
      </c>
      <c r="T20" s="15">
        <v>0.5</v>
      </c>
      <c r="U20" s="10" t="s">
        <v>67</v>
      </c>
      <c r="V20" s="10"/>
      <c r="W20" s="10"/>
      <c r="X20" s="17">
        <f t="shared" si="1"/>
        <v>0</v>
      </c>
      <c r="Y20" s="10" t="str">
        <f ca="1">IF(OR(U20="Cerrado sin éxito",U20="Cerrado con éxito",U20="Eliminado",P20&gt;(F_Corte!$F$2-1)),"Actualizado","Desactualizado")</f>
        <v>Actualizado</v>
      </c>
      <c r="Z20" s="10" t="str">
        <v>No es posible efectuar el retiro de contenedores por consideraciones jurídicas del contrato.</v>
      </c>
      <c r="AA20" s="10"/>
      <c r="AB20" s="14">
        <v>45504</v>
      </c>
    </row>
    <row r="21" spans="2:28" ht="140.25" hidden="1" x14ac:dyDescent="0.25">
      <c r="B21" s="10" t="str">
        <f>+UPPER(MID(G21,1,5)&amp;COUNTIF($G$2:G21,G21))</f>
        <v>HÁBIT20</v>
      </c>
      <c r="C21" s="10" t="s">
        <v>82</v>
      </c>
      <c r="D21" s="10" t="s">
        <v>83</v>
      </c>
      <c r="E21" s="10" t="s">
        <v>108</v>
      </c>
      <c r="F21" s="11">
        <v>45358</v>
      </c>
      <c r="G21" s="12" t="s">
        <v>34</v>
      </c>
      <c r="H21" s="12" t="s">
        <v>51</v>
      </c>
      <c r="I21" s="12" t="s">
        <v>86</v>
      </c>
      <c r="J21" s="10" t="s">
        <v>125</v>
      </c>
      <c r="K21" s="10" t="s">
        <v>110</v>
      </c>
      <c r="L21" s="11">
        <v>45512</v>
      </c>
      <c r="M21" s="13" t="s">
        <v>39</v>
      </c>
      <c r="N21" s="12" t="s">
        <v>95</v>
      </c>
      <c r="O21" s="10" t="s">
        <v>126</v>
      </c>
      <c r="P21" s="14">
        <v>45777</v>
      </c>
      <c r="Q21" s="10" t="s">
        <v>127</v>
      </c>
      <c r="R21" s="14">
        <v>45512</v>
      </c>
      <c r="S21" s="10" t="s">
        <v>128</v>
      </c>
      <c r="T21" s="15">
        <v>1</v>
      </c>
      <c r="U21" s="10" t="s">
        <v>42</v>
      </c>
      <c r="V21" s="10" t="s">
        <v>129</v>
      </c>
      <c r="W21" s="10"/>
      <c r="X21" s="17">
        <f t="shared" si="1"/>
        <v>3</v>
      </c>
      <c r="Y21" s="10" t="str">
        <f ca="1">IF(OR(U21="Cerrado sin éxito",U21="Cerrado con éxito",U21="Eliminado",P21&gt;(F_Corte!$F$2-1)),"Actualizado","Desactualizado")</f>
        <v>Actualizado</v>
      </c>
      <c r="Z21" s="10" t="str">
        <v xml:space="preserve">Se tapa la alcantarilla y se envían fotos de evidencia. </v>
      </c>
      <c r="AA21" s="10"/>
      <c r="AB21" s="14">
        <v>45504</v>
      </c>
    </row>
    <row r="22" spans="2:28" ht="102" hidden="1" x14ac:dyDescent="0.25">
      <c r="B22" s="10" t="str">
        <f>+UPPER(MID(G22,1,5)&amp;COUNTIF($G$2:G22,G22))</f>
        <v>HÁBIT21</v>
      </c>
      <c r="C22" s="10" t="s">
        <v>82</v>
      </c>
      <c r="D22" s="10" t="s">
        <v>83</v>
      </c>
      <c r="E22" s="10" t="s">
        <v>130</v>
      </c>
      <c r="F22" s="11">
        <v>45357</v>
      </c>
      <c r="G22" s="12" t="s">
        <v>34</v>
      </c>
      <c r="H22" s="12" t="s">
        <v>51</v>
      </c>
      <c r="I22" s="12" t="s">
        <v>86</v>
      </c>
      <c r="J22" s="10" t="s">
        <v>131</v>
      </c>
      <c r="K22" s="10" t="s">
        <v>132</v>
      </c>
      <c r="L22" s="11">
        <v>45512</v>
      </c>
      <c r="M22" s="13" t="s">
        <v>39</v>
      </c>
      <c r="N22" s="12" t="s">
        <v>95</v>
      </c>
      <c r="O22" s="10" t="s">
        <v>133</v>
      </c>
      <c r="P22" s="14">
        <v>45777</v>
      </c>
      <c r="Q22" s="10" t="s">
        <v>134</v>
      </c>
      <c r="R22" s="14">
        <v>45512</v>
      </c>
      <c r="S22" s="10" t="s">
        <v>135</v>
      </c>
      <c r="T22" s="15">
        <v>1</v>
      </c>
      <c r="U22" s="10" t="s">
        <v>42</v>
      </c>
      <c r="V22" s="10" t="s">
        <v>136</v>
      </c>
      <c r="W22" s="10"/>
      <c r="X22" s="17">
        <f t="shared" si="1"/>
        <v>3</v>
      </c>
      <c r="Y22" s="10" t="str">
        <f ca="1">IF(OR(U22="Cerrado sin éxito",U22="Cerrado con éxito",U22="Eliminado",P22&gt;(F_Corte!$F$2-1)),"Actualizado","Desactualizado")</f>
        <v>Actualizado</v>
      </c>
      <c r="Z22" s="10" t="str">
        <v>Se tapa la alcantarilla y se envía foto de evidencia de la del Club el Nogal y otra en la calle 85 con 7.</v>
      </c>
      <c r="AA22" s="10"/>
      <c r="AB22" s="14">
        <v>45504</v>
      </c>
    </row>
    <row r="23" spans="2:28" ht="409.5" hidden="1" x14ac:dyDescent="0.25">
      <c r="B23" s="10" t="str">
        <f>+UPPER(MID(G23,1,5)&amp;COUNTIF($G$2:G23,G23))</f>
        <v>HÁBIT22</v>
      </c>
      <c r="C23" s="10" t="s">
        <v>82</v>
      </c>
      <c r="D23" s="10" t="s">
        <v>83</v>
      </c>
      <c r="E23" s="10" t="s">
        <v>137</v>
      </c>
      <c r="F23" s="11">
        <v>45366</v>
      </c>
      <c r="G23" s="12" t="s">
        <v>34</v>
      </c>
      <c r="H23" s="12" t="s">
        <v>55</v>
      </c>
      <c r="I23" s="12" t="s">
        <v>86</v>
      </c>
      <c r="J23" s="10" t="s">
        <v>138</v>
      </c>
      <c r="K23" s="10" t="s">
        <v>88</v>
      </c>
      <c r="L23" s="11">
        <v>45512</v>
      </c>
      <c r="M23" s="13" t="s">
        <v>39</v>
      </c>
      <c r="N23" s="12" t="s">
        <v>49</v>
      </c>
      <c r="O23" s="10" t="s">
        <v>139</v>
      </c>
      <c r="P23" s="14">
        <v>45777</v>
      </c>
      <c r="Q23" s="10" t="s">
        <v>140</v>
      </c>
      <c r="R23" s="14">
        <v>45377</v>
      </c>
      <c r="S23" s="10"/>
      <c r="T23" s="15">
        <v>1</v>
      </c>
      <c r="U23" s="10" t="s">
        <v>42</v>
      </c>
      <c r="V23" s="10" t="s">
        <v>141</v>
      </c>
      <c r="W23" s="10"/>
      <c r="X23" s="17">
        <f t="shared" si="1"/>
        <v>3</v>
      </c>
      <c r="Y23" s="10" t="str">
        <f ca="1">IF(OR(U23="Cerrado sin éxito",U23="Cerrado con éxito",U23="Eliminado",P23&gt;(F_Corte!$F$2-1)),"Actualizado","Desactualizado")</f>
        <v>Actualizado</v>
      </c>
      <c r="Z23" s="10" t="str">
        <v>Se direcciona a la ciudadana a casa de igualdad y oportunidad para la mujer, para restitución de derechos, se le sugiere ir Caja de Compensación para postulase a Subsidio de Vivienda, articulación con SDIS para vincular Hijos a comedor comunitario y garantizar alimentación básica.</v>
      </c>
      <c r="AA23" s="10"/>
      <c r="AB23" s="14">
        <v>45504</v>
      </c>
    </row>
    <row r="24" spans="2:28" ht="140.25" hidden="1" x14ac:dyDescent="0.25">
      <c r="B24" s="10" t="str">
        <f>+UPPER(MID(G24,1,5)&amp;COUNTIF($G$2:G24,G24))</f>
        <v>HÁBIT23</v>
      </c>
      <c r="C24" s="10" t="s">
        <v>82</v>
      </c>
      <c r="D24" s="10" t="s">
        <v>83</v>
      </c>
      <c r="E24" s="10" t="s">
        <v>137</v>
      </c>
      <c r="F24" s="11">
        <v>45366</v>
      </c>
      <c r="G24" s="12" t="s">
        <v>34</v>
      </c>
      <c r="H24" s="12" t="s">
        <v>35</v>
      </c>
      <c r="I24" s="12" t="s">
        <v>86</v>
      </c>
      <c r="J24" s="10" t="s">
        <v>142</v>
      </c>
      <c r="K24" s="10" t="s">
        <v>88</v>
      </c>
      <c r="L24" s="11">
        <v>45512</v>
      </c>
      <c r="M24" s="13" t="s">
        <v>39</v>
      </c>
      <c r="N24" s="12" t="s">
        <v>95</v>
      </c>
      <c r="O24" s="10" t="s">
        <v>143</v>
      </c>
      <c r="P24" s="14">
        <v>45777</v>
      </c>
      <c r="Q24" s="10" t="s">
        <v>144</v>
      </c>
      <c r="R24" s="14">
        <v>45369</v>
      </c>
      <c r="S24" s="10"/>
      <c r="T24" s="15">
        <v>1</v>
      </c>
      <c r="U24" s="10" t="s">
        <v>42</v>
      </c>
      <c r="V24" s="10" t="s">
        <v>145</v>
      </c>
      <c r="W24" s="10"/>
      <c r="X24" s="17">
        <f t="shared" si="1"/>
        <v>3</v>
      </c>
      <c r="Y24" s="10" t="str">
        <f ca="1">IF(OR(U24="Cerrado sin éxito",U24="Cerrado con éxito",U24="Eliminado",P24&gt;(F_Corte!$F$2-1)),"Actualizado","Desactualizado")</f>
        <v>Actualizado</v>
      </c>
      <c r="Z24" s="10" t="str">
        <v>Se identificó que las tapas de caja de inspección del servicio de alumbrado público y de los demás servicios públicos se encuentran en perfectas condiciones y no generan riesgo.</v>
      </c>
      <c r="AA24" s="10"/>
      <c r="AB24" s="14">
        <v>45504</v>
      </c>
    </row>
    <row r="25" spans="2:28" ht="280.5" hidden="1" x14ac:dyDescent="0.25">
      <c r="B25" s="10" t="str">
        <f>+UPPER(MID(G25,1,5)&amp;COUNTIF($G$2:G25,G25))</f>
        <v>HÁBIT24</v>
      </c>
      <c r="C25" s="10" t="s">
        <v>82</v>
      </c>
      <c r="D25" s="10" t="s">
        <v>83</v>
      </c>
      <c r="E25" s="10" t="s">
        <v>146</v>
      </c>
      <c r="F25" s="11">
        <v>45371</v>
      </c>
      <c r="G25" s="12" t="s">
        <v>34</v>
      </c>
      <c r="H25" s="12" t="s">
        <v>85</v>
      </c>
      <c r="I25" s="12" t="s">
        <v>86</v>
      </c>
      <c r="J25" s="10" t="s">
        <v>147</v>
      </c>
      <c r="K25" s="10" t="s">
        <v>148</v>
      </c>
      <c r="L25" s="11">
        <v>45529</v>
      </c>
      <c r="M25" s="13" t="s">
        <v>39</v>
      </c>
      <c r="N25" s="12" t="s">
        <v>49</v>
      </c>
      <c r="O25" s="10" t="s">
        <v>149</v>
      </c>
      <c r="P25" s="14">
        <v>45777</v>
      </c>
      <c r="Q25" s="10" t="s">
        <v>150</v>
      </c>
      <c r="R25" s="14">
        <v>45392</v>
      </c>
      <c r="S25" s="10"/>
      <c r="T25" s="15">
        <v>1</v>
      </c>
      <c r="U25" s="10" t="s">
        <v>42</v>
      </c>
      <c r="V25" s="10" t="s">
        <v>151</v>
      </c>
      <c r="W25" s="10"/>
      <c r="X25" s="17">
        <f t="shared" si="1"/>
        <v>3</v>
      </c>
      <c r="Y25" s="10" t="str">
        <f ca="1">IF(OR(U25="Cerrado sin éxito",U25="Cerrado con éxito",U25="Eliminado",P25&gt;(F_Corte!$F$2-1)),"Actualizado","Desactualizado")</f>
        <v>Actualizado</v>
      </c>
      <c r="Z25" s="10" t="str">
        <v>Se le informa a la señora Blanca que una vez tenga la visita por parte del IDIGER y si se determinan que el predio en donde ella vive se encuentra ubicado en una zona de alto riesgo no mitigable y realizan la recomendación del hogar y emiten el concepto técnico del predio a la Caja de la Vivienda Popular se podra realizar la gestión social, técnica, jurídica y administrativa del Reasentamiento.</v>
      </c>
      <c r="AA25" s="10"/>
      <c r="AB25" s="14">
        <v>45504</v>
      </c>
    </row>
    <row r="26" spans="2:28" ht="114.75" hidden="1" x14ac:dyDescent="0.25">
      <c r="B26" s="10" t="str">
        <f>+UPPER(MID(G26,1,5)&amp;COUNTIF($G$2:G26,G26))</f>
        <v>HÁBIT25</v>
      </c>
      <c r="C26" s="10" t="s">
        <v>82</v>
      </c>
      <c r="D26" s="10" t="s">
        <v>83</v>
      </c>
      <c r="E26" s="10" t="s">
        <v>146</v>
      </c>
      <c r="F26" s="11">
        <v>45371</v>
      </c>
      <c r="G26" s="12" t="s">
        <v>34</v>
      </c>
      <c r="H26" s="12" t="s">
        <v>35</v>
      </c>
      <c r="I26" s="12" t="s">
        <v>86</v>
      </c>
      <c r="J26" s="10" t="s">
        <v>152</v>
      </c>
      <c r="K26" s="10" t="s">
        <v>148</v>
      </c>
      <c r="L26" s="11">
        <v>45529</v>
      </c>
      <c r="M26" s="13" t="s">
        <v>39</v>
      </c>
      <c r="N26" s="12" t="s">
        <v>95</v>
      </c>
      <c r="O26" s="10" t="s">
        <v>153</v>
      </c>
      <c r="P26" s="14">
        <v>45777</v>
      </c>
      <c r="Q26" s="10" t="s">
        <v>154</v>
      </c>
      <c r="R26" s="14">
        <v>45536</v>
      </c>
      <c r="S26" s="10" t="s">
        <v>155</v>
      </c>
      <c r="T26" s="15">
        <v>1</v>
      </c>
      <c r="U26" s="10" t="s">
        <v>42</v>
      </c>
      <c r="V26" s="10" t="s">
        <v>156</v>
      </c>
      <c r="W26" s="10"/>
      <c r="X26" s="17">
        <f t="shared" si="1"/>
        <v>3</v>
      </c>
      <c r="Y26" s="10" t="str">
        <f ca="1">IF(OR(U26="Cerrado sin éxito",U26="Cerrado con éxito",U26="Eliminado",P26&gt;(F_Corte!$F$2-1)),"Actualizado","Desactualizado")</f>
        <v>Actualizado</v>
      </c>
      <c r="Z26" s="10" t="str">
        <v xml:space="preserve">Se realiza el reporte con el operador para que se efectúen las acciones de barrido y limpieza, con la frecuencia establecida en la zona. </v>
      </c>
      <c r="AA26" s="10"/>
      <c r="AB26" s="14">
        <v>45504</v>
      </c>
    </row>
    <row r="27" spans="2:28" ht="114.75" hidden="1" x14ac:dyDescent="0.25">
      <c r="B27" s="10" t="str">
        <f>+UPPER(MID(G27,1,5)&amp;COUNTIF($G$2:G27,G27))</f>
        <v>HÁBIT26</v>
      </c>
      <c r="C27" s="10" t="s">
        <v>82</v>
      </c>
      <c r="D27" s="10" t="s">
        <v>83</v>
      </c>
      <c r="E27" s="10" t="s">
        <v>137</v>
      </c>
      <c r="F27" s="11">
        <v>45366</v>
      </c>
      <c r="G27" s="12" t="s">
        <v>34</v>
      </c>
      <c r="H27" s="12" t="s">
        <v>55</v>
      </c>
      <c r="I27" s="12" t="s">
        <v>86</v>
      </c>
      <c r="J27" s="10" t="s">
        <v>157</v>
      </c>
      <c r="K27" s="10" t="s">
        <v>88</v>
      </c>
      <c r="L27" s="11">
        <v>45512</v>
      </c>
      <c r="M27" s="13" t="s">
        <v>39</v>
      </c>
      <c r="N27" s="12" t="s">
        <v>40</v>
      </c>
      <c r="O27" s="10" t="s">
        <v>158</v>
      </c>
      <c r="P27" s="14">
        <v>45777</v>
      </c>
      <c r="Q27" s="10" t="s">
        <v>159</v>
      </c>
      <c r="R27" s="14">
        <v>45547</v>
      </c>
      <c r="S27" s="10" t="s">
        <v>160</v>
      </c>
      <c r="T27" s="15">
        <v>0</v>
      </c>
      <c r="U27" s="10" t="s">
        <v>67</v>
      </c>
      <c r="V27" s="10" t="s">
        <v>161</v>
      </c>
      <c r="W27" s="10"/>
      <c r="X27" s="17">
        <f t="shared" si="1"/>
        <v>0</v>
      </c>
      <c r="Y27" s="10" t="str">
        <f ca="1">IF(OR(U27="Cerrado sin éxito",U27="Cerrado con éxito",U27="Eliminado",P27&gt;(F_Corte!$F$2-1)),"Actualizado","Desactualizado")</f>
        <v>Actualizado</v>
      </c>
      <c r="Z27" s="10" t="str">
        <v>No se pudo contactar al ciudadano para ampliar la información y gestionar su solicitud. Se intentó comunicación múltiples veces.</v>
      </c>
      <c r="AA27" s="10"/>
      <c r="AB27" s="14">
        <v>45504</v>
      </c>
    </row>
    <row r="28" spans="2:28" ht="114.75" hidden="1" x14ac:dyDescent="0.25">
      <c r="B28" s="10" t="str">
        <f>+UPPER(MID(G28,1,5)&amp;COUNTIF($G$2:G28,G28))</f>
        <v>HÁBIT27</v>
      </c>
      <c r="C28" s="10" t="s">
        <v>82</v>
      </c>
      <c r="D28" s="10" t="s">
        <v>83</v>
      </c>
      <c r="E28" s="10" t="s">
        <v>162</v>
      </c>
      <c r="F28" s="11">
        <v>45374</v>
      </c>
      <c r="G28" s="12" t="s">
        <v>34</v>
      </c>
      <c r="H28" s="12" t="s">
        <v>55</v>
      </c>
      <c r="I28" s="12" t="s">
        <v>86</v>
      </c>
      <c r="J28" s="10" t="s">
        <v>163</v>
      </c>
      <c r="K28" s="10" t="s">
        <v>148</v>
      </c>
      <c r="L28" s="11">
        <v>45512</v>
      </c>
      <c r="M28" s="13" t="s">
        <v>39</v>
      </c>
      <c r="N28" s="12" t="s">
        <v>40</v>
      </c>
      <c r="O28" s="10" t="s">
        <v>164</v>
      </c>
      <c r="P28" s="14">
        <v>45777</v>
      </c>
      <c r="Q28" s="10" t="s">
        <v>165</v>
      </c>
      <c r="R28" s="14">
        <v>45512</v>
      </c>
      <c r="S28" s="10"/>
      <c r="T28" s="15">
        <v>0</v>
      </c>
      <c r="U28" s="10" t="s">
        <v>67</v>
      </c>
      <c r="V28" s="10" t="s">
        <v>161</v>
      </c>
      <c r="W28" s="10"/>
      <c r="X28" s="17">
        <f t="shared" si="1"/>
        <v>0</v>
      </c>
      <c r="Y28" s="10" t="str">
        <f ca="1">IF(OR(U28="Cerrado sin éxito",U28="Cerrado con éxito",U28="Eliminado",P28&gt;(F_Corte!$F$2-1)),"Actualizado","Desactualizado")</f>
        <v>Actualizado</v>
      </c>
      <c r="Z28" s="10" t="str">
        <v>No se pudo contactar al ciudadano para ampliar la información y gestionar su solicitud. Se intentó comunicación múltiples veces.</v>
      </c>
      <c r="AA28" s="10"/>
      <c r="AB28" s="14">
        <v>45504</v>
      </c>
    </row>
    <row r="29" spans="2:28" ht="102" hidden="1" x14ac:dyDescent="0.25">
      <c r="B29" s="10" t="str">
        <f>+UPPER(MID(G29,1,5)&amp;COUNTIF($G$2:G29,G29))</f>
        <v>HÁBIT28</v>
      </c>
      <c r="C29" s="10" t="s">
        <v>82</v>
      </c>
      <c r="D29" s="10" t="s">
        <v>83</v>
      </c>
      <c r="E29" s="10" t="s">
        <v>166</v>
      </c>
      <c r="F29" s="11">
        <v>45416</v>
      </c>
      <c r="G29" s="12" t="s">
        <v>34</v>
      </c>
      <c r="H29" s="12" t="s">
        <v>35</v>
      </c>
      <c r="I29" s="12" t="s">
        <v>86</v>
      </c>
      <c r="J29" s="10" t="s">
        <v>167</v>
      </c>
      <c r="K29" s="10" t="s">
        <v>101</v>
      </c>
      <c r="L29" s="11">
        <v>45529</v>
      </c>
      <c r="M29" s="13" t="s">
        <v>39</v>
      </c>
      <c r="N29" s="12" t="s">
        <v>95</v>
      </c>
      <c r="O29" s="10" t="s">
        <v>168</v>
      </c>
      <c r="P29" s="14">
        <v>45777</v>
      </c>
      <c r="Q29" s="10" t="s">
        <v>154</v>
      </c>
      <c r="R29" s="14">
        <v>45536</v>
      </c>
      <c r="S29" s="10" t="s">
        <v>169</v>
      </c>
      <c r="T29" s="15">
        <v>1</v>
      </c>
      <c r="U29" s="10" t="s">
        <v>42</v>
      </c>
      <c r="V29" s="10" t="s">
        <v>170</v>
      </c>
      <c r="W29" s="10"/>
      <c r="X29" s="17">
        <f t="shared" si="1"/>
        <v>3</v>
      </c>
      <c r="Y29" s="10" t="str">
        <f ca="1">IF(OR(U29="Cerrado sin éxito",U29="Cerrado con éxito",U29="Eliminado",P29&gt;(F_Corte!$F$2-1)),"Actualizado","Desactualizado")</f>
        <v>Actualizado</v>
      </c>
      <c r="Z29" s="10" t="str">
        <v xml:space="preserve">Se realiza el reporte con el operador para que se efectúen las acciones de barrido y limpieza, con la frecuencia establecida en la zona. </v>
      </c>
      <c r="AA29" s="10"/>
      <c r="AB29" s="14">
        <v>45504</v>
      </c>
    </row>
    <row r="30" spans="2:28" ht="178.5" hidden="1" x14ac:dyDescent="0.25">
      <c r="B30" s="10" t="str">
        <f>+UPPER(MID(G30,1,5)&amp;COUNTIF($G$2:G30,G30))</f>
        <v>HÁBIT29</v>
      </c>
      <c r="C30" s="10" t="s">
        <v>82</v>
      </c>
      <c r="D30" s="10" t="s">
        <v>83</v>
      </c>
      <c r="E30" s="10" t="s">
        <v>166</v>
      </c>
      <c r="F30" s="11">
        <v>45387</v>
      </c>
      <c r="G30" s="12" t="s">
        <v>34</v>
      </c>
      <c r="H30" s="12" t="s">
        <v>35</v>
      </c>
      <c r="I30" s="12" t="s">
        <v>86</v>
      </c>
      <c r="J30" s="10" t="s">
        <v>171</v>
      </c>
      <c r="K30" s="10" t="s">
        <v>101</v>
      </c>
      <c r="L30" s="11">
        <v>45512</v>
      </c>
      <c r="M30" s="13" t="s">
        <v>39</v>
      </c>
      <c r="N30" s="12" t="s">
        <v>40</v>
      </c>
      <c r="O30" s="10" t="s">
        <v>172</v>
      </c>
      <c r="P30" s="14">
        <v>45777</v>
      </c>
      <c r="Q30" s="10" t="s">
        <v>173</v>
      </c>
      <c r="R30" s="14">
        <v>45400</v>
      </c>
      <c r="S30" s="10" t="s">
        <v>174</v>
      </c>
      <c r="T30" s="15">
        <v>0.5</v>
      </c>
      <c r="U30" s="10" t="s">
        <v>67</v>
      </c>
      <c r="V30" s="10" t="s">
        <v>170</v>
      </c>
      <c r="W30" s="10"/>
      <c r="X30" s="17">
        <f t="shared" si="1"/>
        <v>0</v>
      </c>
      <c r="Y30" s="10" t="str">
        <f ca="1">IF(OR(U30="Cerrado sin éxito",U30="Cerrado con éxito",U30="Eliminado",P30&gt;(F_Corte!$F$2-1)),"Actualizado","Desactualizado")</f>
        <v>Actualizado</v>
      </c>
      <c r="Z30" s="10" t="str">
        <v xml:space="preserve"> Calle 79 Sur entre carrera 78 C y carrera 78: Se identifico cancha, se  remite al IDRD y en la Carrera 77G con Calle 78 Sur se identifica que la vía no tiene andenes y técnicamente no es viable la instalación de alumbrado público.</v>
      </c>
      <c r="AA30" s="10"/>
      <c r="AB30" s="14">
        <v>45504</v>
      </c>
    </row>
    <row r="31" spans="2:28" ht="140.25" hidden="1" x14ac:dyDescent="0.25">
      <c r="B31" s="10" t="str">
        <f>+UPPER(MID(G31,1,5)&amp;COUNTIF($G$2:G31,G31))</f>
        <v>HÁBIT30</v>
      </c>
      <c r="C31" s="10" t="s">
        <v>82</v>
      </c>
      <c r="D31" s="10" t="s">
        <v>83</v>
      </c>
      <c r="E31" s="10" t="s">
        <v>166</v>
      </c>
      <c r="F31" s="11">
        <v>45387</v>
      </c>
      <c r="G31" s="12" t="s">
        <v>34</v>
      </c>
      <c r="H31" s="12" t="s">
        <v>35</v>
      </c>
      <c r="I31" s="12" t="s">
        <v>86</v>
      </c>
      <c r="J31" s="10" t="s">
        <v>175</v>
      </c>
      <c r="K31" s="10" t="s">
        <v>110</v>
      </c>
      <c r="L31" s="11">
        <v>45512</v>
      </c>
      <c r="M31" s="13" t="s">
        <v>39</v>
      </c>
      <c r="N31" s="12" t="s">
        <v>95</v>
      </c>
      <c r="O31" s="10" t="s">
        <v>172</v>
      </c>
      <c r="P31" s="14">
        <v>45777</v>
      </c>
      <c r="Q31" s="10" t="s">
        <v>176</v>
      </c>
      <c r="R31" s="14">
        <v>45400</v>
      </c>
      <c r="S31" s="10"/>
      <c r="T31" s="15">
        <v>1</v>
      </c>
      <c r="U31" s="10" t="s">
        <v>42</v>
      </c>
      <c r="V31" s="10" t="s">
        <v>170</v>
      </c>
      <c r="W31" s="10"/>
      <c r="X31" s="17">
        <f t="shared" si="1"/>
        <v>3</v>
      </c>
      <c r="Y31" s="10" t="str">
        <f ca="1">IF(OR(U31="Cerrado sin éxito",U31="Cerrado con éxito",U31="Eliminado",P31&gt;(F_Corte!$F$2-1)),"Actualizado","Desactualizado")</f>
        <v>Actualizado</v>
      </c>
      <c r="Z31" s="10" t="str">
        <v>Se identificó que el servicio de alumbrado público del sector en referencia funciona correctamente y que la infraestructura existente está acorde con la normatividad vigente</v>
      </c>
      <c r="AA31" s="10"/>
      <c r="AB31" s="14">
        <v>45504</v>
      </c>
    </row>
    <row r="32" spans="2:28" ht="153" hidden="1" x14ac:dyDescent="0.25">
      <c r="B32" s="10" t="str">
        <f>+UPPER(MID(G32,1,5)&amp;COUNTIF($G$2:G32,G32))</f>
        <v>HÁBIT31</v>
      </c>
      <c r="C32" s="10" t="s">
        <v>82</v>
      </c>
      <c r="D32" s="10" t="s">
        <v>83</v>
      </c>
      <c r="E32" s="10" t="s">
        <v>166</v>
      </c>
      <c r="F32" s="11">
        <v>45387</v>
      </c>
      <c r="G32" s="12" t="s">
        <v>34</v>
      </c>
      <c r="H32" s="12" t="s">
        <v>177</v>
      </c>
      <c r="I32" s="12" t="s">
        <v>86</v>
      </c>
      <c r="J32" s="10" t="s">
        <v>178</v>
      </c>
      <c r="K32" s="10" t="s">
        <v>101</v>
      </c>
      <c r="L32" s="11">
        <v>45512</v>
      </c>
      <c r="M32" s="13" t="s">
        <v>39</v>
      </c>
      <c r="N32" s="12" t="s">
        <v>95</v>
      </c>
      <c r="O32" s="10" t="s">
        <v>179</v>
      </c>
      <c r="P32" s="14">
        <v>45777</v>
      </c>
      <c r="Q32" s="10" t="s">
        <v>180</v>
      </c>
      <c r="R32" s="14">
        <v>45547</v>
      </c>
      <c r="S32" s="10"/>
      <c r="T32" s="15">
        <v>1</v>
      </c>
      <c r="U32" s="10" t="s">
        <v>42</v>
      </c>
      <c r="V32" s="10" t="s">
        <v>181</v>
      </c>
      <c r="W32" s="10"/>
      <c r="X32" s="17">
        <f t="shared" si="1"/>
        <v>3</v>
      </c>
      <c r="Y32" s="10" t="str">
        <f ca="1">IF(OR(U32="Cerrado sin éxito",U32="Cerrado con éxito",U32="Eliminado",P32&gt;(F_Corte!$F$2-1)),"Actualizado","Desactualizado")</f>
        <v>Actualizado</v>
      </c>
      <c r="Z32" s="10" t="str">
        <v>La venta de locales será una etapa posterior del proyecto, y su comercialización será responsabilidad del desarrollador privado.</v>
      </c>
      <c r="AA32" s="10"/>
      <c r="AB32" s="14">
        <v>45504</v>
      </c>
    </row>
    <row r="33" spans="2:28" ht="409.5" hidden="1" x14ac:dyDescent="0.25">
      <c r="B33" s="10" t="str">
        <f>+UPPER(MID(G33,1,5)&amp;COUNTIF($G$2:G33,G33))</f>
        <v>HÁBIT32</v>
      </c>
      <c r="C33" s="10" t="s">
        <v>82</v>
      </c>
      <c r="D33" s="10" t="s">
        <v>83</v>
      </c>
      <c r="E33" s="10" t="s">
        <v>182</v>
      </c>
      <c r="F33" s="11">
        <v>45404</v>
      </c>
      <c r="G33" s="12" t="s">
        <v>34</v>
      </c>
      <c r="H33" s="12" t="s">
        <v>51</v>
      </c>
      <c r="I33" s="12" t="s">
        <v>86</v>
      </c>
      <c r="J33" s="10" t="s">
        <v>183</v>
      </c>
      <c r="K33" s="10" t="s">
        <v>45</v>
      </c>
      <c r="L33" s="11">
        <v>45529</v>
      </c>
      <c r="M33" s="13" t="s">
        <v>39</v>
      </c>
      <c r="N33" s="12" t="s">
        <v>40</v>
      </c>
      <c r="O33" s="10" t="s">
        <v>184</v>
      </c>
      <c r="P33" s="14">
        <v>45777</v>
      </c>
      <c r="Q33" s="10" t="s">
        <v>185</v>
      </c>
      <c r="R33" s="14">
        <v>45519</v>
      </c>
      <c r="S33" s="10" t="s">
        <v>186</v>
      </c>
      <c r="T33" s="15">
        <v>1</v>
      </c>
      <c r="U33" s="10" t="s">
        <v>42</v>
      </c>
      <c r="V33" s="10" t="s">
        <v>187</v>
      </c>
      <c r="W33" s="10"/>
      <c r="X33" s="17">
        <f t="shared" si="1"/>
        <v>3</v>
      </c>
      <c r="Y33" s="10" t="str">
        <f ca="1">IF(OR(U33="Cerrado sin éxito",U33="Cerrado con éxito",U33="Eliminado",P33&gt;(F_Corte!$F$2-1)),"Actualizado","Desactualizado")</f>
        <v>Actualizado</v>
      </c>
      <c r="Z33" s="10" t="str">
        <v>La EAAB informa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v>
      </c>
      <c r="AA33" s="10"/>
      <c r="AB33" s="14">
        <v>45504</v>
      </c>
    </row>
    <row r="34" spans="2:28" ht="89.25" hidden="1" x14ac:dyDescent="0.25">
      <c r="B34" s="10" t="str">
        <f>+UPPER(MID(G34,1,5)&amp;COUNTIF($G$2:G34,G34))</f>
        <v>HÁBIT33</v>
      </c>
      <c r="C34" s="10" t="s">
        <v>82</v>
      </c>
      <c r="D34" s="10" t="s">
        <v>83</v>
      </c>
      <c r="E34" s="10" t="s">
        <v>188</v>
      </c>
      <c r="F34" s="11">
        <v>45400</v>
      </c>
      <c r="G34" s="12" t="s">
        <v>34</v>
      </c>
      <c r="H34" s="12" t="s">
        <v>35</v>
      </c>
      <c r="I34" s="12" t="s">
        <v>86</v>
      </c>
      <c r="J34" s="10" t="s">
        <v>189</v>
      </c>
      <c r="K34" s="10" t="s">
        <v>45</v>
      </c>
      <c r="L34" s="11">
        <v>45512</v>
      </c>
      <c r="M34" s="13" t="s">
        <v>39</v>
      </c>
      <c r="N34" s="12" t="s">
        <v>95</v>
      </c>
      <c r="O34" s="10" t="s">
        <v>190</v>
      </c>
      <c r="P34" s="14">
        <v>45419</v>
      </c>
      <c r="Q34" s="10" t="s">
        <v>191</v>
      </c>
      <c r="R34" s="14">
        <v>45419</v>
      </c>
      <c r="S34" s="10"/>
      <c r="T34" s="15">
        <v>1</v>
      </c>
      <c r="U34" s="10" t="s">
        <v>42</v>
      </c>
      <c r="V34" s="10" t="s">
        <v>192</v>
      </c>
      <c r="W34" s="10"/>
      <c r="X34" s="17">
        <f t="shared" si="1"/>
        <v>3</v>
      </c>
      <c r="Y34" s="10" t="str">
        <f ca="1">IF(OR(U34="Cerrado sin éxito",U34="Cerrado con éxito",U34="Eliminado",P34&gt;(F_Corte!$F$2-1)),"Actualizado","Desactualizado")</f>
        <v>Actualizado</v>
      </c>
      <c r="Z34" s="10" t="str">
        <v xml:space="preserve">Reunión programada para el viernes 10 de mayo 5:00pm en las oficinas de la UAESP Av. Caracas # 53 - 80. </v>
      </c>
      <c r="AA34" s="10"/>
      <c r="AB34" s="14">
        <v>45504</v>
      </c>
    </row>
    <row r="35" spans="2:28" ht="204" hidden="1" x14ac:dyDescent="0.25">
      <c r="B35" s="10" t="str">
        <f>+UPPER(MID(G35,1,5)&amp;COUNTIF($G$2:G35,G35))</f>
        <v>HÁBIT34</v>
      </c>
      <c r="C35" s="10" t="s">
        <v>82</v>
      </c>
      <c r="D35" s="10" t="s">
        <v>83</v>
      </c>
      <c r="E35" s="10" t="s">
        <v>193</v>
      </c>
      <c r="F35" s="11">
        <v>45396</v>
      </c>
      <c r="G35" s="12" t="s">
        <v>34</v>
      </c>
      <c r="H35" s="12" t="s">
        <v>85</v>
      </c>
      <c r="I35" s="12" t="s">
        <v>86</v>
      </c>
      <c r="J35" s="10" t="s">
        <v>194</v>
      </c>
      <c r="K35" s="10" t="s">
        <v>195</v>
      </c>
      <c r="L35" s="11">
        <v>45512</v>
      </c>
      <c r="M35" s="13" t="s">
        <v>39</v>
      </c>
      <c r="N35" s="12" t="s">
        <v>40</v>
      </c>
      <c r="O35" s="10" t="s">
        <v>196</v>
      </c>
      <c r="P35" s="14">
        <v>45512</v>
      </c>
      <c r="Q35" s="10" t="s">
        <v>197</v>
      </c>
      <c r="R35" s="14">
        <v>45512</v>
      </c>
      <c r="S35" s="10"/>
      <c r="T35" s="15">
        <v>1</v>
      </c>
      <c r="U35" s="10" t="s">
        <v>42</v>
      </c>
      <c r="V35" s="10" t="s">
        <v>181</v>
      </c>
      <c r="W35" s="10"/>
      <c r="X35" s="17">
        <f t="shared" si="1"/>
        <v>3</v>
      </c>
      <c r="Y35" s="10" t="str">
        <f ca="1">IF(OR(U35="Cerrado sin éxito",U35="Cerrado con éxito",U35="Eliminado",P35&gt;(F_Corte!$F$2-1)),"Actualizado","Desactualizado")</f>
        <v>Actualizado</v>
      </c>
      <c r="Z35" s="10" t="str">
        <v xml:space="preserve">Se brindo toda la información que corresponde al programa de Oferta Preferente y se le  invita a la Feria de Vivienda de Camacol para que conozca el funcionamiento de la ruta de vivienda y realizar un acompañamiento que le permita alcanzar el cierre financiero. </v>
      </c>
      <c r="AA35" s="10"/>
      <c r="AB35" s="14">
        <v>45504</v>
      </c>
    </row>
    <row r="36" spans="2:28" ht="191.25" hidden="1" x14ac:dyDescent="0.25">
      <c r="B36" s="10" t="str">
        <f>+UPPER(MID(G36,1,5)&amp;COUNTIF($G$2:G36,G36))</f>
        <v>HÁBIT35</v>
      </c>
      <c r="C36" s="10" t="s">
        <v>82</v>
      </c>
      <c r="D36" s="10" t="s">
        <v>83</v>
      </c>
      <c r="E36" s="10" t="s">
        <v>198</v>
      </c>
      <c r="F36" s="11">
        <v>45418</v>
      </c>
      <c r="G36" s="12" t="s">
        <v>34</v>
      </c>
      <c r="H36" s="12" t="s">
        <v>35</v>
      </c>
      <c r="I36" s="12" t="s">
        <v>86</v>
      </c>
      <c r="J36" s="10" t="s">
        <v>199</v>
      </c>
      <c r="K36" s="10" t="s">
        <v>45</v>
      </c>
      <c r="L36" s="11">
        <v>45512</v>
      </c>
      <c r="M36" s="13" t="s">
        <v>39</v>
      </c>
      <c r="N36" s="12" t="s">
        <v>95</v>
      </c>
      <c r="O36" s="10" t="s">
        <v>200</v>
      </c>
      <c r="P36" s="14">
        <v>45512</v>
      </c>
      <c r="Q36" s="10" t="s">
        <v>201</v>
      </c>
      <c r="R36" s="14">
        <v>45512</v>
      </c>
      <c r="S36" s="10"/>
      <c r="T36" s="15">
        <v>0</v>
      </c>
      <c r="U36" s="10" t="s">
        <v>67</v>
      </c>
      <c r="V36" s="10" t="s">
        <v>202</v>
      </c>
      <c r="W36" s="10"/>
      <c r="X36" s="17">
        <f t="shared" si="1"/>
        <v>0</v>
      </c>
      <c r="Y36" s="10" t="str">
        <f ca="1">IF(OR(U36="Cerrado sin éxito",U36="Cerrado con éxito",U36="Eliminado",P36&gt;(F_Corte!$F$2-1)),"Actualizado","Desactualizado")</f>
        <v>Actualizado</v>
      </c>
      <c r="Z36" s="10" t="str">
        <v>El lanzamiento organizado en conjunto entre FFMM y las empresas de aseo, se llevó a cabo apenas 2 días después de la visita del Alcalde a la FILBo y por parte del Despacho no fue posible agendarlo nuevamente para estar en dicho espacio.</v>
      </c>
      <c r="AA36" s="10"/>
      <c r="AB36" s="14">
        <v>45504</v>
      </c>
    </row>
    <row r="37" spans="2:28" ht="51" hidden="1" x14ac:dyDescent="0.25">
      <c r="B37" s="10" t="str">
        <f>+UPPER(MID(G37,1,5)&amp;COUNTIF($G$2:G37,G37))</f>
        <v>HÁBIT36</v>
      </c>
      <c r="C37" s="10"/>
      <c r="D37" s="10"/>
      <c r="E37" s="10"/>
      <c r="F37" s="11"/>
      <c r="G37" s="12" t="s">
        <v>34</v>
      </c>
      <c r="H37" s="12" t="s">
        <v>55</v>
      </c>
      <c r="I37" s="12"/>
      <c r="J37" s="10"/>
      <c r="K37" s="10"/>
      <c r="L37" s="11"/>
      <c r="M37" s="13"/>
      <c r="N37" s="12"/>
      <c r="O37" s="10"/>
      <c r="P37" s="14"/>
      <c r="Q37" s="10"/>
      <c r="R37" s="14"/>
      <c r="S37" s="10"/>
      <c r="T37" s="15">
        <v>0</v>
      </c>
      <c r="U37" s="10" t="s">
        <v>52</v>
      </c>
      <c r="V37" s="10"/>
      <c r="W37" s="10"/>
      <c r="X37" s="17">
        <f t="shared" si="1"/>
        <v>0</v>
      </c>
      <c r="Y37" s="10" t="str">
        <f ca="1">IF(OR(U37="Cerrado sin éxito",U37="Cerrado con éxito",U37="Eliminado",P37&gt;(F_Corte!$F$2-1)),"Actualizado","Desactualizado")</f>
        <v>Actualizado</v>
      </c>
      <c r="Z37" s="10" t="str">
        <v>Eliminado</v>
      </c>
      <c r="AA37" s="10" t="s">
        <v>203</v>
      </c>
      <c r="AB37" s="14">
        <v>45504</v>
      </c>
    </row>
    <row r="38" spans="2:28" ht="102" hidden="1" x14ac:dyDescent="0.25">
      <c r="B38" s="10" t="str">
        <f>+UPPER(MID(G38,1,5)&amp;COUNTIF($G$2:G38,G38))</f>
        <v>HÁBIT37</v>
      </c>
      <c r="C38" s="10" t="s">
        <v>82</v>
      </c>
      <c r="D38" s="10" t="s">
        <v>83</v>
      </c>
      <c r="E38" s="10" t="s">
        <v>204</v>
      </c>
      <c r="F38" s="11">
        <v>45403</v>
      </c>
      <c r="G38" s="12" t="s">
        <v>34</v>
      </c>
      <c r="H38" s="12" t="s">
        <v>51</v>
      </c>
      <c r="I38" s="12" t="s">
        <v>86</v>
      </c>
      <c r="J38" s="10" t="s">
        <v>205</v>
      </c>
      <c r="K38" s="10" t="s">
        <v>45</v>
      </c>
      <c r="L38" s="11">
        <v>45512</v>
      </c>
      <c r="M38" s="13" t="s">
        <v>39</v>
      </c>
      <c r="N38" s="12" t="s">
        <v>95</v>
      </c>
      <c r="O38" s="10" t="s">
        <v>206</v>
      </c>
      <c r="P38" s="14">
        <v>45512</v>
      </c>
      <c r="Q38" s="10" t="s">
        <v>207</v>
      </c>
      <c r="R38" s="14">
        <v>45519</v>
      </c>
      <c r="S38" s="10"/>
      <c r="T38" s="15">
        <v>1</v>
      </c>
      <c r="U38" s="10" t="s">
        <v>42</v>
      </c>
      <c r="V38" s="10" t="s">
        <v>208</v>
      </c>
      <c r="W38" s="10"/>
      <c r="X38" s="17">
        <f t="shared" si="1"/>
        <v>3</v>
      </c>
      <c r="Y38" s="10" t="str">
        <f ca="1">IF(OR(U38="Cerrado sin éxito",U38="Cerrado con éxito",U38="Eliminado",P38&gt;(F_Corte!$F$2-1)),"Actualizado","Desactualizado")</f>
        <v>Actualizado</v>
      </c>
      <c r="Z38" s="10" t="str">
        <v xml:space="preserve">La persona fue atendida y se le escucho su propuesta, no obstante, radicó un nuevo derecho de petición el cual ya fue atendido. </v>
      </c>
      <c r="AA38" s="10"/>
      <c r="AB38" s="14">
        <v>45504</v>
      </c>
    </row>
    <row r="39" spans="2:28" ht="280.5" hidden="1" x14ac:dyDescent="0.25">
      <c r="B39" s="10" t="str">
        <f>+UPPER(MID(G39,1,5)&amp;COUNTIF($G$2:G39,G39))</f>
        <v>HÁBIT38</v>
      </c>
      <c r="C39" s="10" t="s">
        <v>82</v>
      </c>
      <c r="D39" s="10" t="s">
        <v>83</v>
      </c>
      <c r="E39" s="10" t="s">
        <v>209</v>
      </c>
      <c r="F39" s="11">
        <v>45428</v>
      </c>
      <c r="G39" s="12" t="s">
        <v>34</v>
      </c>
      <c r="H39" s="12" t="s">
        <v>85</v>
      </c>
      <c r="I39" s="12" t="s">
        <v>86</v>
      </c>
      <c r="J39" s="10" t="s">
        <v>210</v>
      </c>
      <c r="K39" s="10" t="s">
        <v>148</v>
      </c>
      <c r="L39" s="11">
        <v>45529</v>
      </c>
      <c r="M39" s="13" t="s">
        <v>39</v>
      </c>
      <c r="N39" s="12" t="s">
        <v>40</v>
      </c>
      <c r="O39" s="10" t="s">
        <v>211</v>
      </c>
      <c r="P39" s="14">
        <v>45575</v>
      </c>
      <c r="Q39" s="10" t="s">
        <v>212</v>
      </c>
      <c r="R39" s="14">
        <v>45547</v>
      </c>
      <c r="S39" s="10"/>
      <c r="T39" s="15">
        <v>1</v>
      </c>
      <c r="U39" s="10" t="s">
        <v>42</v>
      </c>
      <c r="V39" s="10" t="s">
        <v>213</v>
      </c>
      <c r="W39" s="10"/>
      <c r="X39" s="17">
        <f t="shared" si="1"/>
        <v>3</v>
      </c>
      <c r="Y39" s="10" t="str">
        <f ca="1">IF(OR(U39="Cerrado sin éxito",U39="Cerrado con éxito",U39="Eliminado",P39&gt;(F_Corte!$F$2-1)),"Actualizado","Desactualizado")</f>
        <v>Actualizado</v>
      </c>
      <c r="Z39" s="10" t="str">
        <v>Se realiza revisión y se pudo establecer que, en los estudios y diseños entregados por la consultoría 1252 de 2022 de la SDHT, no se proyectó intervención en el sector objeto de la consulta o solicitud y que a la dirección que corresponde a sendero peatonal con escaleras en pavimento rígido, no le ha sido asignado código CIV y no figura en reserva para intervención de alguna entidad del distrito.</v>
      </c>
      <c r="AA39" s="10"/>
      <c r="AB39" s="14">
        <v>45504</v>
      </c>
    </row>
    <row r="40" spans="2:28" ht="165.75" hidden="1" x14ac:dyDescent="0.25">
      <c r="B40" s="10" t="str">
        <f>+UPPER(MID(G40,1,5)&amp;COUNTIF($G$2:G40,G40))</f>
        <v>HÁBIT39</v>
      </c>
      <c r="C40" s="10" t="s">
        <v>82</v>
      </c>
      <c r="D40" s="10" t="s">
        <v>83</v>
      </c>
      <c r="E40" s="10" t="s">
        <v>214</v>
      </c>
      <c r="F40" s="11">
        <v>45458</v>
      </c>
      <c r="G40" s="12" t="s">
        <v>34</v>
      </c>
      <c r="H40" s="12" t="s">
        <v>35</v>
      </c>
      <c r="I40" s="12" t="s">
        <v>86</v>
      </c>
      <c r="J40" s="10" t="s">
        <v>215</v>
      </c>
      <c r="K40" s="10" t="s">
        <v>132</v>
      </c>
      <c r="L40" s="11">
        <v>45512</v>
      </c>
      <c r="M40" s="13" t="s">
        <v>39</v>
      </c>
      <c r="N40" s="12" t="s">
        <v>95</v>
      </c>
      <c r="O40" s="10" t="s">
        <v>216</v>
      </c>
      <c r="P40" s="14">
        <v>45512</v>
      </c>
      <c r="Q40" s="10" t="s">
        <v>217</v>
      </c>
      <c r="R40" s="14">
        <v>45512</v>
      </c>
      <c r="S40" s="10" t="s">
        <v>218</v>
      </c>
      <c r="T40" s="15">
        <v>1</v>
      </c>
      <c r="U40" s="10" t="s">
        <v>42</v>
      </c>
      <c r="V40" s="10" t="s">
        <v>219</v>
      </c>
      <c r="W40" s="10"/>
      <c r="X40" s="17">
        <f t="shared" si="1"/>
        <v>3</v>
      </c>
      <c r="Y40" s="10" t="str">
        <f ca="1">IF(OR(U40="Cerrado sin éxito",U40="Cerrado con éxito",U40="Eliminado",P40&gt;(F_Corte!$F$2-1)),"Actualizado","Desactualizado")</f>
        <v>Actualizado</v>
      </c>
      <c r="Z40" s="10" t="str">
        <v>Se sugieren atender el caso en conjunto con Gobierno e Integración Social, porque en las imágenes se evidencia que la acumulación de materiales obedecen a que un habitante de calle hace reciclaje en el punto.</v>
      </c>
      <c r="AA40" s="10"/>
      <c r="AB40" s="14">
        <v>45504</v>
      </c>
    </row>
    <row r="41" spans="2:28" ht="127.5" hidden="1" x14ac:dyDescent="0.25">
      <c r="B41" s="10" t="str">
        <f>+UPPER(MID(G41,1,5)&amp;COUNTIF($G$2:G41,G41))</f>
        <v>HÁBIT40</v>
      </c>
      <c r="C41" s="10" t="s">
        <v>82</v>
      </c>
      <c r="D41" s="10" t="s">
        <v>83</v>
      </c>
      <c r="E41" s="10" t="s">
        <v>220</v>
      </c>
      <c r="F41" s="11">
        <v>45468</v>
      </c>
      <c r="G41" s="12" t="s">
        <v>34</v>
      </c>
      <c r="H41" s="12" t="s">
        <v>35</v>
      </c>
      <c r="I41" s="12" t="s">
        <v>86</v>
      </c>
      <c r="J41" s="10" t="s">
        <v>221</v>
      </c>
      <c r="K41" s="10" t="s">
        <v>222</v>
      </c>
      <c r="L41" s="11">
        <v>45512</v>
      </c>
      <c r="M41" s="13" t="s">
        <v>39</v>
      </c>
      <c r="N41" s="12" t="s">
        <v>95</v>
      </c>
      <c r="O41" s="10" t="s">
        <v>223</v>
      </c>
      <c r="P41" s="14">
        <v>45495</v>
      </c>
      <c r="Q41" s="10" t="s">
        <v>224</v>
      </c>
      <c r="R41" s="14">
        <v>45495</v>
      </c>
      <c r="S41" s="10"/>
      <c r="T41" s="15">
        <v>1</v>
      </c>
      <c r="U41" s="10" t="s">
        <v>42</v>
      </c>
      <c r="V41" s="10" t="s">
        <v>225</v>
      </c>
      <c r="W41" s="10"/>
      <c r="X41" s="17">
        <f t="shared" si="1"/>
        <v>3</v>
      </c>
      <c r="Y41" s="10" t="str">
        <f ca="1">IF(OR(U41="Cerrado sin éxito",U41="Cerrado con éxito",U41="Eliminado",P41&gt;(F_Corte!$F$2-1)),"Actualizado","Desactualizado")</f>
        <v>Actualizado</v>
      </c>
      <c r="Z41" s="10" t="str">
        <v>Se remitió solicitud al concesionario Mediante Rad UAESP 20242000146651, para la atención en los componentes barrido y limpieza.</v>
      </c>
      <c r="AA41" s="10"/>
      <c r="AB41" s="14">
        <v>45504</v>
      </c>
    </row>
    <row r="42" spans="2:28" ht="102" hidden="1" x14ac:dyDescent="0.25">
      <c r="B42" s="10" t="str">
        <f>+UPPER(MID(G42,1,5)&amp;COUNTIF($G$2:G42,G42))</f>
        <v>HÁBIT41</v>
      </c>
      <c r="C42" s="10" t="s">
        <v>82</v>
      </c>
      <c r="D42" s="10" t="s">
        <v>83</v>
      </c>
      <c r="E42" s="10" t="s">
        <v>226</v>
      </c>
      <c r="F42" s="11">
        <v>45472</v>
      </c>
      <c r="G42" s="12" t="s">
        <v>34</v>
      </c>
      <c r="H42" s="12" t="s">
        <v>35</v>
      </c>
      <c r="I42" s="12" t="s">
        <v>86</v>
      </c>
      <c r="J42" s="10" t="s">
        <v>227</v>
      </c>
      <c r="K42" s="10" t="s">
        <v>110</v>
      </c>
      <c r="L42" s="11">
        <v>45512</v>
      </c>
      <c r="M42" s="13" t="s">
        <v>39</v>
      </c>
      <c r="N42" s="12" t="s">
        <v>95</v>
      </c>
      <c r="O42" s="10" t="s">
        <v>228</v>
      </c>
      <c r="P42" s="14">
        <v>45495</v>
      </c>
      <c r="Q42" s="10" t="s">
        <v>229</v>
      </c>
      <c r="R42" s="14">
        <v>45495</v>
      </c>
      <c r="S42" s="10" t="s">
        <v>230</v>
      </c>
      <c r="T42" s="15">
        <v>1</v>
      </c>
      <c r="U42" s="10" t="s">
        <v>42</v>
      </c>
      <c r="V42" s="10" t="s">
        <v>231</v>
      </c>
      <c r="W42" s="10"/>
      <c r="X42" s="17">
        <f t="shared" si="1"/>
        <v>3</v>
      </c>
      <c r="Y42" s="10" t="str">
        <f ca="1">IF(OR(U42="Cerrado sin éxito",U42="Cerrado con éxito",U42="Eliminado",P42&gt;(F_Corte!$F$2-1)),"Actualizado","Desactualizado")</f>
        <v>Actualizado</v>
      </c>
      <c r="Z42" s="10" t="str">
        <v>Esta es una zona bajo puente que no permite el barrido manual - se efectúa operativo especial y se atiende con recolección de RCD/Voluminosos.</v>
      </c>
      <c r="AA42" s="10"/>
      <c r="AB42" s="14">
        <v>45504</v>
      </c>
    </row>
    <row r="43" spans="2:28" ht="76.5" hidden="1" x14ac:dyDescent="0.25">
      <c r="B43" s="10" t="str">
        <f>+UPPER(MID(G43,1,5)&amp;COUNTIF($G$2:G43,G43))</f>
        <v>HÁBIT42</v>
      </c>
      <c r="C43" s="10" t="s">
        <v>82</v>
      </c>
      <c r="D43" s="10" t="s">
        <v>83</v>
      </c>
      <c r="E43" s="10" t="s">
        <v>232</v>
      </c>
      <c r="F43" s="11">
        <v>45482</v>
      </c>
      <c r="G43" s="12" t="s">
        <v>34</v>
      </c>
      <c r="H43" s="12" t="s">
        <v>35</v>
      </c>
      <c r="I43" s="12" t="s">
        <v>86</v>
      </c>
      <c r="J43" s="10" t="s">
        <v>233</v>
      </c>
      <c r="K43" s="10" t="s">
        <v>45</v>
      </c>
      <c r="L43" s="11">
        <v>45529</v>
      </c>
      <c r="M43" s="13" t="s">
        <v>39</v>
      </c>
      <c r="N43" s="12" t="s">
        <v>95</v>
      </c>
      <c r="O43" s="10" t="s">
        <v>234</v>
      </c>
      <c r="P43" s="14">
        <v>45495</v>
      </c>
      <c r="Q43" s="10" t="s">
        <v>235</v>
      </c>
      <c r="R43" s="14">
        <v>45495</v>
      </c>
      <c r="S43" s="10" t="s">
        <v>236</v>
      </c>
      <c r="T43" s="15">
        <v>1</v>
      </c>
      <c r="U43" s="10" t="s">
        <v>67</v>
      </c>
      <c r="V43" s="10" t="s">
        <v>237</v>
      </c>
      <c r="W43" s="10"/>
      <c r="X43" s="17">
        <f t="shared" si="1"/>
        <v>0</v>
      </c>
      <c r="Y43" s="10" t="str">
        <f ca="1">IF(OR(U43="Cerrado sin éxito",U43="Cerrado con éxito",U43="Eliminado",P43&gt;(F_Corte!$F$2-1)),"Actualizado","Desactualizado")</f>
        <v>Actualizado</v>
      </c>
      <c r="Z43" s="10" t="str">
        <v>UAESP efectúa llamadas a la usuaria los días 18 y 19 de julio - no obtiene respuesta.</v>
      </c>
      <c r="AA43" s="10"/>
      <c r="AB43" s="14">
        <v>45504</v>
      </c>
    </row>
    <row r="44" spans="2:28" ht="102" hidden="1" x14ac:dyDescent="0.25">
      <c r="B44" s="10" t="str">
        <f>+UPPER(MID(G44,1,5)&amp;COUNTIF($G$2:G44,G44))</f>
        <v>HÁBIT43</v>
      </c>
      <c r="C44" s="10" t="s">
        <v>82</v>
      </c>
      <c r="D44" s="10" t="s">
        <v>83</v>
      </c>
      <c r="E44" s="10" t="s">
        <v>238</v>
      </c>
      <c r="F44" s="11">
        <v>45475</v>
      </c>
      <c r="G44" s="12" t="s">
        <v>34</v>
      </c>
      <c r="H44" s="12" t="s">
        <v>35</v>
      </c>
      <c r="I44" s="12" t="s">
        <v>86</v>
      </c>
      <c r="J44" s="10" t="s">
        <v>239</v>
      </c>
      <c r="K44" s="10" t="s">
        <v>45</v>
      </c>
      <c r="L44" s="11">
        <v>45529</v>
      </c>
      <c r="M44" s="13" t="s">
        <v>39</v>
      </c>
      <c r="N44" s="12" t="s">
        <v>95</v>
      </c>
      <c r="O44" s="10" t="s">
        <v>240</v>
      </c>
      <c r="P44" s="14">
        <v>45512</v>
      </c>
      <c r="Q44" s="10" t="s">
        <v>241</v>
      </c>
      <c r="R44" s="14">
        <v>45512</v>
      </c>
      <c r="S44" s="10"/>
      <c r="T44" s="15">
        <v>1</v>
      </c>
      <c r="U44" s="10" t="s">
        <v>42</v>
      </c>
      <c r="V44" s="10" t="s">
        <v>242</v>
      </c>
      <c r="W44" s="10"/>
      <c r="X44" s="17">
        <f t="shared" si="1"/>
        <v>3</v>
      </c>
      <c r="Y44" s="10" t="str">
        <f ca="1">IF(OR(U44="Cerrado sin éxito",U44="Cerrado con éxito",U44="Eliminado",P44&gt;(F_Corte!$F$2-1)),"Actualizado","Desactualizado")</f>
        <v>Actualizado</v>
      </c>
      <c r="Z44" s="10" t="str">
        <v>Se llevó a cabo reunión el día 23 de julio, con presencia del Subdirector de disposición final, y se realizó la presentación del proyecto.</v>
      </c>
      <c r="AA44" s="10"/>
      <c r="AB44" s="14">
        <v>45504</v>
      </c>
    </row>
    <row r="45" spans="2:28" ht="409.5" hidden="1" x14ac:dyDescent="0.25">
      <c r="B45" s="10" t="str">
        <f>+UPPER(MID(G45,1,5)&amp;COUNTIF($G$2:G45,G45))</f>
        <v>HÁBIT44</v>
      </c>
      <c r="C45" s="10" t="s">
        <v>82</v>
      </c>
      <c r="D45" s="10" t="s">
        <v>83</v>
      </c>
      <c r="E45" s="10" t="s">
        <v>243</v>
      </c>
      <c r="F45" s="11">
        <v>45482</v>
      </c>
      <c r="G45" s="12" t="s">
        <v>34</v>
      </c>
      <c r="H45" s="12" t="s">
        <v>85</v>
      </c>
      <c r="I45" s="12" t="s">
        <v>86</v>
      </c>
      <c r="J45" s="10" t="s">
        <v>244</v>
      </c>
      <c r="K45" s="10" t="s">
        <v>45</v>
      </c>
      <c r="L45" s="11">
        <v>45529</v>
      </c>
      <c r="M45" s="13" t="s">
        <v>39</v>
      </c>
      <c r="N45" s="12" t="s">
        <v>49</v>
      </c>
      <c r="O45" s="10" t="s">
        <v>245</v>
      </c>
      <c r="P45" s="14">
        <v>45575</v>
      </c>
      <c r="Q45" s="10" t="s">
        <v>246</v>
      </c>
      <c r="R45" s="14">
        <v>45513</v>
      </c>
      <c r="S45" s="10" t="s">
        <v>247</v>
      </c>
      <c r="T45" s="15">
        <v>1</v>
      </c>
      <c r="U45" s="10" t="s">
        <v>42</v>
      </c>
      <c r="V45" s="10" t="s">
        <v>248</v>
      </c>
      <c r="W45" s="10"/>
      <c r="X45" s="17">
        <f t="shared" si="1"/>
        <v>3</v>
      </c>
      <c r="Y45" s="10" t="str">
        <f ca="1">IF(OR(U45="Cerrado sin éxito",U45="Cerrado con éxito",U45="Eliminado",P45&gt;(F_Corte!$F$2-1)),"Actualizado","Desactualizado")</f>
        <v>Actualizado</v>
      </c>
      <c r="Z45" s="10" t="str">
        <v>Se atendió la solicitud de la ciudadana Detty Caraballo. Se realizó acompañamiento en terreno en 24/07/2024 y se generó informe de visita el cual fue remitido a la señora Caraballo por medio de radicado 202412000107321</v>
      </c>
      <c r="AA45" s="10"/>
      <c r="AB45" s="14">
        <v>45504</v>
      </c>
    </row>
    <row r="46" spans="2:28" ht="89.25" hidden="1" x14ac:dyDescent="0.25">
      <c r="B46" s="10" t="str">
        <f>+UPPER(MID(G46,1,5)&amp;COUNTIF($G$2:G46,G46))</f>
        <v>HÁBIT45</v>
      </c>
      <c r="C46" s="10" t="s">
        <v>82</v>
      </c>
      <c r="D46" s="10" t="s">
        <v>83</v>
      </c>
      <c r="E46" s="10" t="s">
        <v>249</v>
      </c>
      <c r="F46" s="11">
        <v>45484</v>
      </c>
      <c r="G46" s="12" t="s">
        <v>34</v>
      </c>
      <c r="H46" s="12" t="s">
        <v>51</v>
      </c>
      <c r="I46" s="12" t="s">
        <v>86</v>
      </c>
      <c r="J46" s="10" t="s">
        <v>250</v>
      </c>
      <c r="K46" s="10" t="s">
        <v>132</v>
      </c>
      <c r="L46" s="11">
        <v>45529</v>
      </c>
      <c r="M46" s="13" t="s">
        <v>39</v>
      </c>
      <c r="N46" s="12" t="s">
        <v>95</v>
      </c>
      <c r="O46" s="10" t="s">
        <v>251</v>
      </c>
      <c r="P46" s="14">
        <v>45533</v>
      </c>
      <c r="Q46" s="10" t="s">
        <v>252</v>
      </c>
      <c r="R46" s="14">
        <v>45546</v>
      </c>
      <c r="S46" s="10" t="s">
        <v>253</v>
      </c>
      <c r="T46" s="15">
        <v>1</v>
      </c>
      <c r="U46" s="10" t="s">
        <v>42</v>
      </c>
      <c r="V46" s="10" t="s">
        <v>254</v>
      </c>
      <c r="W46" s="10"/>
      <c r="X46" s="17">
        <f t="shared" si="1"/>
        <v>3</v>
      </c>
      <c r="Y46" s="10" t="str">
        <f ca="1">IF(OR(U46="Cerrado sin éxito",U46="Cerrado con éxito",U46="Eliminado",P46&gt;(F_Corte!$F$2-1)),"Actualizado","Desactualizado")</f>
        <v>Actualizado</v>
      </c>
      <c r="Z46" s="10" t="str">
        <v xml:space="preserve">La reunión se agendó con el señor Luis Solano para el día miércoles 11 de septiembre de 11:00 AM a 12 M de manera virtual. </v>
      </c>
      <c r="AA46" s="10"/>
      <c r="AB46" s="14">
        <v>45504</v>
      </c>
    </row>
    <row r="47" spans="2:28" ht="102" hidden="1" x14ac:dyDescent="0.25">
      <c r="B47" s="10" t="str">
        <f>+UPPER(MID(G47,1,5)&amp;COUNTIF($G$2:G47,G47))</f>
        <v>HÁBIT46</v>
      </c>
      <c r="C47" s="10" t="s">
        <v>82</v>
      </c>
      <c r="D47" s="10" t="s">
        <v>83</v>
      </c>
      <c r="E47" s="10" t="s">
        <v>255</v>
      </c>
      <c r="F47" s="11">
        <v>45494</v>
      </c>
      <c r="G47" s="12" t="s">
        <v>34</v>
      </c>
      <c r="H47" s="12" t="s">
        <v>35</v>
      </c>
      <c r="I47" s="12" t="s">
        <v>86</v>
      </c>
      <c r="J47" s="10" t="s">
        <v>256</v>
      </c>
      <c r="K47" s="10" t="s">
        <v>45</v>
      </c>
      <c r="L47" s="11">
        <v>45512</v>
      </c>
      <c r="M47" s="13" t="s">
        <v>39</v>
      </c>
      <c r="N47" s="12" t="s">
        <v>95</v>
      </c>
      <c r="O47" s="10" t="s">
        <v>257</v>
      </c>
      <c r="P47" s="14">
        <v>45502</v>
      </c>
      <c r="Q47" s="10" t="s">
        <v>258</v>
      </c>
      <c r="R47" s="14">
        <v>45502</v>
      </c>
      <c r="S47" s="10" t="s">
        <v>259</v>
      </c>
      <c r="T47" s="15">
        <v>1</v>
      </c>
      <c r="U47" s="10" t="s">
        <v>42</v>
      </c>
      <c r="V47" s="10" t="s">
        <v>260</v>
      </c>
      <c r="W47" s="10"/>
      <c r="X47" s="17">
        <f t="shared" si="1"/>
        <v>3</v>
      </c>
      <c r="Y47" s="10" t="str">
        <f ca="1">IF(OR(U47="Cerrado sin éxito",U47="Cerrado con éxito",U47="Eliminado",P47&gt;(F_Corte!$F$2-1)),"Actualizado","Desactualizado")</f>
        <v>Actualizado</v>
      </c>
      <c r="Z47" s="10" t="str">
        <v>Se atiende con el esquema de aseo la recolección de los residuos ordinarios fuera de frecuencia de recolección.</v>
      </c>
      <c r="AA47" s="10"/>
      <c r="AB47" s="14">
        <v>45504</v>
      </c>
    </row>
    <row r="48" spans="2:28" ht="191.25" hidden="1" x14ac:dyDescent="0.25">
      <c r="B48" s="10" t="str">
        <f>+UPPER(MID(G48,1,5)&amp;COUNTIF($G$2:G48,G48))</f>
        <v>HÁBIT47</v>
      </c>
      <c r="C48" s="10" t="s">
        <v>82</v>
      </c>
      <c r="D48" s="10" t="s">
        <v>83</v>
      </c>
      <c r="E48" s="10" t="s">
        <v>261</v>
      </c>
      <c r="F48" s="11">
        <v>45492</v>
      </c>
      <c r="G48" s="12" t="s">
        <v>34</v>
      </c>
      <c r="H48" s="12" t="s">
        <v>35</v>
      </c>
      <c r="I48" s="12" t="s">
        <v>86</v>
      </c>
      <c r="J48" s="10" t="s">
        <v>262</v>
      </c>
      <c r="K48" s="10" t="s">
        <v>45</v>
      </c>
      <c r="L48" s="11">
        <v>45529</v>
      </c>
      <c r="M48" s="13" t="s">
        <v>39</v>
      </c>
      <c r="N48" s="12" t="s">
        <v>40</v>
      </c>
      <c r="O48" s="10" t="s">
        <v>263</v>
      </c>
      <c r="P48" s="14">
        <v>45853</v>
      </c>
      <c r="Q48" s="10" t="s">
        <v>264</v>
      </c>
      <c r="R48" s="14">
        <v>45853</v>
      </c>
      <c r="S48" s="10" t="s">
        <v>265</v>
      </c>
      <c r="T48" s="15">
        <v>1</v>
      </c>
      <c r="U48" s="10" t="s">
        <v>42</v>
      </c>
      <c r="V48" s="10"/>
      <c r="W48" s="10"/>
      <c r="X48" s="17">
        <f t="shared" si="1"/>
        <v>3</v>
      </c>
      <c r="Y48" s="10" t="str">
        <f ca="1">IF(OR(U48="Cerrado sin éxito",U48="Cerrado con éxito",U48="Eliminado",P48&gt;(F_Corte!$F$2-1)),"Actualizado","Desactualizado")</f>
        <v>Actualizado</v>
      </c>
      <c r="Z48" t="str">
        <v>Sobre la estrategia de gestión de residuos en el área de impacto de la línea del metro, se han desarrollado tres mesas de trabajo, donde la Entidad (UAESP) ha estado acompañando el proceso con el grupo de ciudadanos de la calle 72. Pendiente coordinación con Salud para manejo de roedores y sensibilizaciones sobre manejo de residuos. La última reunión con Metro fue el pasado 9 de junio, en la calle 72, localidad de chapinero, donde se revisaron temas de Barrios Unidos y Chapinero, en donde para RBL se solicitó revisar una inclusión de zona verde para atención mediante corte de césped.</v>
      </c>
      <c r="AA48" s="10"/>
      <c r="AB48" s="14">
        <v>45504</v>
      </c>
    </row>
    <row r="49" spans="2:28" ht="153" hidden="1" x14ac:dyDescent="0.25">
      <c r="B49" s="10" t="str">
        <f>+UPPER(MID(G49,1,5)&amp;COUNTIF($G$2:G49,G49))</f>
        <v>HÁBIT48</v>
      </c>
      <c r="C49" s="10" t="s">
        <v>82</v>
      </c>
      <c r="D49" s="10" t="s">
        <v>83</v>
      </c>
      <c r="E49" s="10" t="s">
        <v>266</v>
      </c>
      <c r="F49" s="11">
        <v>45497</v>
      </c>
      <c r="G49" s="12" t="s">
        <v>34</v>
      </c>
      <c r="H49" s="12" t="s">
        <v>55</v>
      </c>
      <c r="I49" s="12" t="s">
        <v>86</v>
      </c>
      <c r="J49" s="10" t="s">
        <v>267</v>
      </c>
      <c r="K49" s="10" t="s">
        <v>268</v>
      </c>
      <c r="L49" s="11">
        <v>45529</v>
      </c>
      <c r="M49" s="13" t="s">
        <v>39</v>
      </c>
      <c r="N49" s="12" t="s">
        <v>40</v>
      </c>
      <c r="O49" s="10" t="s">
        <v>269</v>
      </c>
      <c r="P49" s="14">
        <v>45611</v>
      </c>
      <c r="Q49" s="10" t="s">
        <v>270</v>
      </c>
      <c r="R49" s="14">
        <v>45520</v>
      </c>
      <c r="S49" s="10" t="s">
        <v>271</v>
      </c>
      <c r="T49" s="15">
        <v>1</v>
      </c>
      <c r="U49" s="10" t="s">
        <v>42</v>
      </c>
      <c r="V49" s="10"/>
      <c r="W49" s="10"/>
      <c r="X49" s="17">
        <f t="shared" si="1"/>
        <v>3</v>
      </c>
      <c r="Y49" s="10" t="str">
        <f ca="1">IF(OR(U49="Cerrado sin éxito",U49="Cerrado con éxito",U49="Eliminado",P49&gt;(F_Corte!$F$2-1)),"Actualizado","Desactualizado")</f>
        <v>Actualizado</v>
      </c>
      <c r="Z49" s="17" t="str">
        <v>Se efectúa el radicado 2-2024-37607 del 16 de agosto de 2024 mediante el cual se dio respuesta a la ciudadana.</v>
      </c>
      <c r="AA49" s="10"/>
      <c r="AB49" s="14">
        <v>45504</v>
      </c>
    </row>
    <row r="50" spans="2:28" ht="89.25" hidden="1" x14ac:dyDescent="0.25">
      <c r="B50" s="10" t="str">
        <f>+UPPER(MID(G50,1,5)&amp;COUNTIF($G$2:G50,G50))</f>
        <v>HÁBIT49</v>
      </c>
      <c r="C50" s="10" t="s">
        <v>82</v>
      </c>
      <c r="D50" s="10" t="s">
        <v>83</v>
      </c>
      <c r="E50" s="10" t="s">
        <v>266</v>
      </c>
      <c r="F50" s="11">
        <v>45497</v>
      </c>
      <c r="G50" s="12" t="s">
        <v>34</v>
      </c>
      <c r="H50" s="12" t="s">
        <v>35</v>
      </c>
      <c r="I50" s="12" t="s">
        <v>86</v>
      </c>
      <c r="J50" s="10" t="s">
        <v>272</v>
      </c>
      <c r="K50" s="10" t="s">
        <v>268</v>
      </c>
      <c r="L50" s="11">
        <v>45529</v>
      </c>
      <c r="M50" s="13" t="s">
        <v>39</v>
      </c>
      <c r="N50" s="12" t="s">
        <v>95</v>
      </c>
      <c r="O50" s="10" t="s">
        <v>273</v>
      </c>
      <c r="P50" s="14">
        <v>45626</v>
      </c>
      <c r="Q50" s="10" t="s">
        <v>274</v>
      </c>
      <c r="R50" s="14">
        <v>45626</v>
      </c>
      <c r="S50" s="10" t="s">
        <v>275</v>
      </c>
      <c r="T50" s="15">
        <v>0.5</v>
      </c>
      <c r="U50" s="10" t="s">
        <v>67</v>
      </c>
      <c r="V50" s="10" t="s">
        <v>276</v>
      </c>
      <c r="W50" s="10"/>
      <c r="X50" s="17">
        <f t="shared" si="1"/>
        <v>0</v>
      </c>
      <c r="Y50" s="10" t="str">
        <f ca="1">IF(OR(U50="Cerrado sin éxito",U50="Cerrado con éxito",U50="Eliminado",P50&gt;(F_Corte!$F$2-1)),"Actualizado","Desactualizado")</f>
        <v>Actualizado</v>
      </c>
      <c r="Z50" s="17" t="str">
        <v>A la fecha no es posible efectuar el retiro de contenedores por consideraciones jurídicas del contrato.</v>
      </c>
      <c r="AA50" s="10"/>
      <c r="AB50" s="14">
        <v>45504</v>
      </c>
    </row>
    <row r="51" spans="2:28" ht="140.25" hidden="1" x14ac:dyDescent="0.25">
      <c r="B51" s="10" t="str">
        <f>+UPPER(MID(G51,1,5)&amp;COUNTIF($G$2:G51,G51))</f>
        <v>HÁBIT50</v>
      </c>
      <c r="C51" s="10" t="s">
        <v>82</v>
      </c>
      <c r="D51" s="10" t="s">
        <v>83</v>
      </c>
      <c r="E51" s="10" t="s">
        <v>266</v>
      </c>
      <c r="F51" s="11">
        <v>45497</v>
      </c>
      <c r="G51" s="12" t="s">
        <v>34</v>
      </c>
      <c r="H51" s="12" t="s">
        <v>35</v>
      </c>
      <c r="I51" s="12" t="s">
        <v>86</v>
      </c>
      <c r="J51" s="10" t="s">
        <v>277</v>
      </c>
      <c r="K51" s="10" t="s">
        <v>268</v>
      </c>
      <c r="L51" s="11">
        <v>45529</v>
      </c>
      <c r="M51" s="13" t="s">
        <v>39</v>
      </c>
      <c r="N51" s="12" t="s">
        <v>95</v>
      </c>
      <c r="O51" s="10" t="s">
        <v>278</v>
      </c>
      <c r="P51" s="14">
        <v>45672</v>
      </c>
      <c r="Q51" s="10" t="s">
        <v>279</v>
      </c>
      <c r="R51" s="14">
        <v>45657</v>
      </c>
      <c r="S51" s="10" t="s">
        <v>280</v>
      </c>
      <c r="T51" s="15">
        <v>1</v>
      </c>
      <c r="U51" s="10" t="s">
        <v>42</v>
      </c>
      <c r="V51" s="10" t="s">
        <v>281</v>
      </c>
      <c r="W51" s="10"/>
      <c r="X51" s="17">
        <f t="shared" si="1"/>
        <v>3</v>
      </c>
      <c r="Y51" s="10" t="str">
        <f ca="1">IF(OR(U51="Cerrado sin éxito",U51="Cerrado con éxito",U51="Eliminado",P51&gt;(F_Corte!$F$2-1)),"Actualizado","Desactualizado")</f>
        <v>Actualizado</v>
      </c>
      <c r="Z51" s="17" t="str">
        <v>La interventoría del esquema de aseo efectuó seguimiento y se evidenció el cumplimiento de las obligaciones del concesionario. De esta manera se da cumplimiento a lo solicitado por la ciudadana.</v>
      </c>
      <c r="AA51" s="10"/>
      <c r="AB51" s="14">
        <v>45504</v>
      </c>
    </row>
    <row r="52" spans="2:28" ht="63.75" hidden="1" x14ac:dyDescent="0.25">
      <c r="B52" s="10" t="str">
        <f>+UPPER(MID(G52,1,5)&amp;COUNTIF($G$2:G52,G52))</f>
        <v>HÁBIT51</v>
      </c>
      <c r="C52" s="10"/>
      <c r="D52" s="10"/>
      <c r="E52" s="10"/>
      <c r="F52" s="11"/>
      <c r="G52" s="12" t="s">
        <v>34</v>
      </c>
      <c r="H52" s="12" t="s">
        <v>35</v>
      </c>
      <c r="I52" s="12"/>
      <c r="J52" s="10"/>
      <c r="K52" s="10"/>
      <c r="L52" s="11"/>
      <c r="M52" s="13"/>
      <c r="N52" s="12"/>
      <c r="O52" s="10"/>
      <c r="P52" s="14"/>
      <c r="Q52" s="10"/>
      <c r="R52" s="14"/>
      <c r="S52" s="10"/>
      <c r="T52" s="15">
        <v>0</v>
      </c>
      <c r="U52" s="10" t="s">
        <v>52</v>
      </c>
      <c r="V52" s="10"/>
      <c r="W52" s="10"/>
      <c r="X52" s="17">
        <f t="shared" si="1"/>
        <v>0</v>
      </c>
      <c r="Y52" s="10" t="str">
        <f ca="1">IF(OR(U52="Cerrado sin éxito",U52="Cerrado con éxito",U52="Eliminado",P52&gt;(F_Corte!$F$2-1)),"Actualizado","Desactualizado")</f>
        <v>Actualizado</v>
      </c>
      <c r="Z52" s="17" t="str">
        <v>Eliminado</v>
      </c>
      <c r="AA52" s="10" t="s">
        <v>282</v>
      </c>
      <c r="AB52" s="14">
        <v>45504</v>
      </c>
    </row>
    <row r="53" spans="2:28" ht="395.25" hidden="1" x14ac:dyDescent="0.25">
      <c r="B53" s="10" t="str">
        <f>+UPPER(MID(G53,1,5)&amp;COUNTIF($G$2:G53,G53))</f>
        <v>HÁBIT52</v>
      </c>
      <c r="C53" s="10" t="s">
        <v>82</v>
      </c>
      <c r="D53" s="10" t="s">
        <v>83</v>
      </c>
      <c r="E53" s="10" t="s">
        <v>283</v>
      </c>
      <c r="F53" s="11">
        <v>45483</v>
      </c>
      <c r="G53" s="12" t="s">
        <v>34</v>
      </c>
      <c r="H53" s="12" t="s">
        <v>51</v>
      </c>
      <c r="I53" s="12" t="s">
        <v>86</v>
      </c>
      <c r="J53" s="10" t="s">
        <v>284</v>
      </c>
      <c r="K53" s="10" t="s">
        <v>94</v>
      </c>
      <c r="L53" s="11">
        <v>45529</v>
      </c>
      <c r="M53" s="13" t="s">
        <v>39</v>
      </c>
      <c r="N53" s="12" t="s">
        <v>95</v>
      </c>
      <c r="O53" s="10" t="s">
        <v>285</v>
      </c>
      <c r="P53" s="14">
        <v>45575</v>
      </c>
      <c r="Q53" s="10" t="s">
        <v>286</v>
      </c>
      <c r="R53" s="14">
        <v>45562</v>
      </c>
      <c r="S53" s="10"/>
      <c r="T53" s="15">
        <v>1</v>
      </c>
      <c r="U53" s="10" t="s">
        <v>42</v>
      </c>
      <c r="V53" s="10" t="s">
        <v>287</v>
      </c>
      <c r="W53" s="10"/>
      <c r="X53" s="17">
        <f t="shared" si="1"/>
        <v>3</v>
      </c>
      <c r="Y53" s="10" t="str">
        <f ca="1">IF(OR(U53="Cerrado sin éxito",U53="Cerrado con éxito",U53="Eliminado",P53&gt;(F_Corte!$F$2-1)),"Actualizado","Desactualizado")</f>
        <v>Actualizado</v>
      </c>
      <c r="Z53" s="17" t="str">
        <v>La Subdirección de Ecosistemas y Ruralidad no tiene competencia para atender esta solicitud, toda vez que los procesos de restauración se realizan específicamente en la Estructura Ecológica Principal. Se sugiera dar traslado a la EAAB dadas sus funciones y competencias.</v>
      </c>
      <c r="AA53" s="10" t="s">
        <v>288</v>
      </c>
      <c r="AB53" s="14">
        <v>45518</v>
      </c>
    </row>
    <row r="54" spans="2:28" ht="178.5" hidden="1" x14ac:dyDescent="0.25">
      <c r="B54" s="10" t="str">
        <f>+UPPER(MID(G54,1,5)&amp;COUNTIF($G$2:G54,G54))</f>
        <v>HÁBIT53</v>
      </c>
      <c r="C54" s="10" t="s">
        <v>82</v>
      </c>
      <c r="D54" s="10" t="s">
        <v>83</v>
      </c>
      <c r="E54" s="10" t="s">
        <v>289</v>
      </c>
      <c r="F54" s="11">
        <v>45507</v>
      </c>
      <c r="G54" s="12" t="s">
        <v>34</v>
      </c>
      <c r="H54" s="12" t="s">
        <v>35</v>
      </c>
      <c r="I54" s="12" t="s">
        <v>86</v>
      </c>
      <c r="J54" s="10" t="s">
        <v>290</v>
      </c>
      <c r="K54" s="10" t="s">
        <v>291</v>
      </c>
      <c r="L54" s="11">
        <v>45539</v>
      </c>
      <c r="M54" s="13" t="s">
        <v>39</v>
      </c>
      <c r="N54" s="12" t="s">
        <v>95</v>
      </c>
      <c r="O54" s="10" t="s">
        <v>292</v>
      </c>
      <c r="P54" s="14">
        <v>45626</v>
      </c>
      <c r="Q54" s="10" t="s">
        <v>293</v>
      </c>
      <c r="R54" s="14">
        <v>45609</v>
      </c>
      <c r="S54" s="10"/>
      <c r="T54" s="15">
        <v>1</v>
      </c>
      <c r="U54" s="10" t="s">
        <v>42</v>
      </c>
      <c r="V54" s="10"/>
      <c r="W54" s="10"/>
      <c r="X54" s="17">
        <f t="shared" si="1"/>
        <v>3</v>
      </c>
      <c r="Y54" s="10" t="str">
        <f ca="1">IF(OR(U54="Cerrado sin éxito",U54="Cerrado con éxito",U54="Eliminado",P54&gt;(F_Corte!$F$2-1)),"Actualizado","Desactualizado")</f>
        <v>Actualizado</v>
      </c>
      <c r="Z54" s="17" t="str">
        <v>Se realizó visita técnica el dos (02) de septiembre de 2024, encontrando que el servicio de alumbrado público del sector en referencia funciona correctamente y que la infraestructura existente está acorde con la normatividad vigente.</v>
      </c>
      <c r="AA54" s="10" t="s">
        <v>72</v>
      </c>
      <c r="AB54" s="14">
        <v>45581</v>
      </c>
    </row>
    <row r="55" spans="2:28" ht="114.75" hidden="1" x14ac:dyDescent="0.25">
      <c r="B55" s="10" t="str">
        <f>+UPPER(MID(G55,1,5)&amp;COUNTIF($G$2:G55,G55))</f>
        <v>HÁBIT54</v>
      </c>
      <c r="C55" s="10" t="s">
        <v>82</v>
      </c>
      <c r="D55" s="10" t="s">
        <v>83</v>
      </c>
      <c r="E55" s="10" t="s">
        <v>294</v>
      </c>
      <c r="F55" s="11">
        <v>45420</v>
      </c>
      <c r="G55" s="12" t="s">
        <v>34</v>
      </c>
      <c r="H55" s="12" t="s">
        <v>35</v>
      </c>
      <c r="I55" s="12" t="s">
        <v>86</v>
      </c>
      <c r="J55" s="10" t="s">
        <v>295</v>
      </c>
      <c r="K55" s="10" t="s">
        <v>132</v>
      </c>
      <c r="L55" s="11">
        <v>45539</v>
      </c>
      <c r="M55" s="13" t="s">
        <v>39</v>
      </c>
      <c r="N55" s="12" t="s">
        <v>49</v>
      </c>
      <c r="O55" s="10" t="s">
        <v>296</v>
      </c>
      <c r="P55" s="14">
        <v>45533</v>
      </c>
      <c r="Q55" s="10" t="s">
        <v>297</v>
      </c>
      <c r="R55" s="14">
        <v>45533</v>
      </c>
      <c r="S55" s="10" t="s">
        <v>298</v>
      </c>
      <c r="T55" s="15">
        <v>1</v>
      </c>
      <c r="U55" s="10" t="s">
        <v>42</v>
      </c>
      <c r="V55" s="10"/>
      <c r="W55" s="10"/>
      <c r="X55" s="17">
        <f t="shared" si="1"/>
        <v>3</v>
      </c>
      <c r="Y55" s="10" t="str">
        <f ca="1">IF(OR(U55="Cerrado sin éxito",U55="Cerrado con éxito",U55="Eliminado",P55&gt;(F_Corte!$F$2-1)),"Actualizado","Desactualizado")</f>
        <v>Actualizado</v>
      </c>
      <c r="Z55" s="17" t="str">
        <v>La zona cuenta con frecuencia Martes. Jueves y sábado. Se adelanta la habilitación del punto, retirando los residuos solidos ordinarios dispuestos.</v>
      </c>
      <c r="AA55" s="10"/>
      <c r="AB55" s="14">
        <v>45524</v>
      </c>
    </row>
    <row r="56" spans="2:28" ht="140.25" hidden="1" x14ac:dyDescent="0.25">
      <c r="B56" s="10" t="str">
        <f>+UPPER(MID(G56,1,5)&amp;COUNTIF($G$2:G56,G56))</f>
        <v>HÁBIT55</v>
      </c>
      <c r="C56" s="10" t="s">
        <v>82</v>
      </c>
      <c r="D56" s="10" t="s">
        <v>83</v>
      </c>
      <c r="E56" s="10" t="s">
        <v>299</v>
      </c>
      <c r="F56" s="11">
        <v>45513</v>
      </c>
      <c r="G56" s="12" t="s">
        <v>34</v>
      </c>
      <c r="H56" s="12" t="s">
        <v>35</v>
      </c>
      <c r="I56" s="12" t="s">
        <v>86</v>
      </c>
      <c r="J56" s="10" t="s">
        <v>300</v>
      </c>
      <c r="K56" s="10" t="s">
        <v>110</v>
      </c>
      <c r="L56" s="11">
        <v>45539</v>
      </c>
      <c r="M56" s="13" t="s">
        <v>39</v>
      </c>
      <c r="N56" s="12" t="s">
        <v>40</v>
      </c>
      <c r="O56" s="10" t="s">
        <v>301</v>
      </c>
      <c r="P56" s="14">
        <v>45626</v>
      </c>
      <c r="Q56" s="10" t="s">
        <v>302</v>
      </c>
      <c r="R56" s="14">
        <v>45545</v>
      </c>
      <c r="S56" s="10"/>
      <c r="T56" s="15">
        <v>1</v>
      </c>
      <c r="U56" s="10" t="s">
        <v>42</v>
      </c>
      <c r="V56" s="10" t="s">
        <v>303</v>
      </c>
      <c r="W56" s="10"/>
      <c r="X56" s="17">
        <f t="shared" si="1"/>
        <v>3</v>
      </c>
      <c r="Y56" s="10" t="str">
        <f ca="1">IF(OR(U56="Cerrado sin éxito",U56="Cerrado con éxito",U56="Eliminado",P56&gt;(F_Corte!$F$2-1)),"Actualizado","Desactualizado")</f>
        <v>Actualizado</v>
      </c>
      <c r="Z56" s="17" t="str">
        <v>El 10 de septiembre se realiza la visita programada y se da cumplimiento al requerimiento.</v>
      </c>
      <c r="AA56" s="10"/>
      <c r="AB56" s="14">
        <v>45524</v>
      </c>
    </row>
    <row r="57" spans="2:28" ht="344.25" hidden="1" x14ac:dyDescent="0.25">
      <c r="B57" s="10" t="str">
        <f>+UPPER(MID(G57,1,5)&amp;COUNTIF($G$2:G57,G57))</f>
        <v>HÁBIT56</v>
      </c>
      <c r="C57" s="10" t="s">
        <v>82</v>
      </c>
      <c r="D57" s="10" t="s">
        <v>83</v>
      </c>
      <c r="E57" s="10" t="s">
        <v>304</v>
      </c>
      <c r="F57" s="11">
        <v>45517</v>
      </c>
      <c r="G57" s="12" t="s">
        <v>34</v>
      </c>
      <c r="H57" s="12" t="s">
        <v>51</v>
      </c>
      <c r="I57" s="12" t="s">
        <v>86</v>
      </c>
      <c r="J57" s="10" t="s">
        <v>305</v>
      </c>
      <c r="K57" s="10" t="s">
        <v>88</v>
      </c>
      <c r="L57" s="11">
        <v>45533</v>
      </c>
      <c r="M57" s="13" t="s">
        <v>39</v>
      </c>
      <c r="N57" s="12" t="s">
        <v>40</v>
      </c>
      <c r="O57" s="10" t="s">
        <v>306</v>
      </c>
      <c r="P57" s="14">
        <v>45575</v>
      </c>
      <c r="Q57" s="10" t="s">
        <v>307</v>
      </c>
      <c r="R57" s="14">
        <v>45580</v>
      </c>
      <c r="S57" s="10"/>
      <c r="T57" s="15">
        <v>1</v>
      </c>
      <c r="U57" s="10" t="s">
        <v>42</v>
      </c>
      <c r="V57" s="10"/>
      <c r="W57" s="10"/>
      <c r="X57" s="17">
        <f t="shared" si="1"/>
        <v>3</v>
      </c>
      <c r="Y57" s="10" t="str">
        <f ca="1">IF(OR(U57="Cerrado sin éxito",U57="Cerrado con éxito",U57="Eliminado",P57&gt;(F_Corte!$F$2-1)),"Actualizado","Desactualizado")</f>
        <v>Actualizado</v>
      </c>
      <c r="Z57" s="17" t="str">
        <v>El colegio Alfredo Iriarte ya cuenta con aprobación en terreno de las obras de Domiciliaria y Definitiva. Se aprobaron las domiciliarias existentes el 04 de septiembre mediante respuesta S-2024-280911, lo cual ya es de conocimiento de Mario Quiroz el designado por la Secretaria de Educación para realizar el trámite, pero a la fecha no se ha realizado la solicitud de Definitiva, para poder proceder a generar orden de instalación del medidor.</v>
      </c>
      <c r="AA57" s="10"/>
      <c r="AB57" s="14">
        <v>45526</v>
      </c>
    </row>
    <row r="58" spans="2:28" ht="89.25" hidden="1" x14ac:dyDescent="0.25">
      <c r="B58" s="10" t="str">
        <f>+UPPER(MID(G58,1,5)&amp;COUNTIF($G$2:G58,G58))</f>
        <v>HÁBIT57</v>
      </c>
      <c r="C58" s="10" t="s">
        <v>82</v>
      </c>
      <c r="D58" s="10" t="s">
        <v>83</v>
      </c>
      <c r="E58" s="10" t="s">
        <v>308</v>
      </c>
      <c r="F58" s="11">
        <v>45521</v>
      </c>
      <c r="G58" s="12" t="s">
        <v>34</v>
      </c>
      <c r="H58" s="12" t="s">
        <v>55</v>
      </c>
      <c r="I58" s="12" t="s">
        <v>86</v>
      </c>
      <c r="J58" s="10" t="s">
        <v>309</v>
      </c>
      <c r="K58" s="10" t="s">
        <v>268</v>
      </c>
      <c r="L58" s="11">
        <v>45533</v>
      </c>
      <c r="M58" s="13" t="s">
        <v>39</v>
      </c>
      <c r="N58" s="12" t="s">
        <v>40</v>
      </c>
      <c r="O58" s="10" t="s">
        <v>310</v>
      </c>
      <c r="P58" s="14">
        <v>45575</v>
      </c>
      <c r="Q58" s="10" t="s">
        <v>311</v>
      </c>
      <c r="R58" s="14">
        <v>45575</v>
      </c>
      <c r="S58" s="10" t="s">
        <v>312</v>
      </c>
      <c r="T58" s="15">
        <v>1</v>
      </c>
      <c r="U58" s="10" t="s">
        <v>42</v>
      </c>
      <c r="V58" s="10"/>
      <c r="W58" s="10"/>
      <c r="X58" s="17">
        <f t="shared" si="1"/>
        <v>3</v>
      </c>
      <c r="Y58" s="10" t="str">
        <f ca="1">IF(OR(U58="Cerrado sin éxito",U58="Cerrado con éxito",U58="Eliminado",P58&gt;(F_Corte!$F$2-1)),"Actualizado","Desactualizado")</f>
        <v>Actualizado</v>
      </c>
      <c r="Z58" s="17" t="str">
        <v>Se dio respuesta a la petición remitida por medio físico y al correo electrónico personal indicado por la peticionaria.</v>
      </c>
      <c r="AA58" s="10"/>
      <c r="AB58" s="14">
        <v>45526</v>
      </c>
    </row>
    <row r="59" spans="2:28" ht="165.75" hidden="1" x14ac:dyDescent="0.25">
      <c r="B59" s="10" t="str">
        <f>+UPPER(MID(G59,1,5)&amp;COUNTIF($G$2:G59,G59))</f>
        <v>HÁBIT58</v>
      </c>
      <c r="C59" s="10" t="s">
        <v>313</v>
      </c>
      <c r="D59" s="10" t="s">
        <v>32</v>
      </c>
      <c r="E59" s="10" t="s">
        <v>313</v>
      </c>
      <c r="F59" s="11">
        <v>45383</v>
      </c>
      <c r="G59" s="12" t="s">
        <v>34</v>
      </c>
      <c r="H59" s="12" t="s">
        <v>55</v>
      </c>
      <c r="I59" s="12" t="s">
        <v>36</v>
      </c>
      <c r="J59" s="10" t="s">
        <v>314</v>
      </c>
      <c r="K59" s="10" t="s">
        <v>315</v>
      </c>
      <c r="L59" s="11">
        <v>45535</v>
      </c>
      <c r="M59" s="13" t="s">
        <v>316</v>
      </c>
      <c r="N59" s="12" t="s">
        <v>40</v>
      </c>
      <c r="O59" s="10"/>
      <c r="P59" s="14">
        <v>45547</v>
      </c>
      <c r="Q59" s="10" t="s">
        <v>317</v>
      </c>
      <c r="R59" s="14">
        <v>45538</v>
      </c>
      <c r="S59" s="10"/>
      <c r="T59" s="15">
        <v>1</v>
      </c>
      <c r="U59" s="10" t="s">
        <v>42</v>
      </c>
      <c r="V59" s="10"/>
      <c r="W59" s="10"/>
      <c r="X59" s="17">
        <f t="shared" si="1"/>
        <v>3</v>
      </c>
      <c r="Y59" s="10" t="str">
        <f ca="1">IF(OR(U59="Cerrado sin éxito",U59="Cerrado con éxito",U59="Eliminado",P59&gt;(F_Corte!$F$2-1)),"Actualizado","Desactualizado")</f>
        <v>Actualizado</v>
      </c>
      <c r="Z59" s="17" t="str">
        <v>El 3 de septiembre del presente año se realizo reunión con Lino Pombo Secretario de Hábitat de Cundinamarca y se concluyo que no hay temas de vivienda, los temas son netamente acueducto y alcantarillado.</v>
      </c>
      <c r="AA59" s="10"/>
      <c r="AB59" s="14">
        <v>45527</v>
      </c>
    </row>
    <row r="60" spans="2:28" ht="114.75" hidden="1" x14ac:dyDescent="0.25">
      <c r="B60" s="10" t="str">
        <f>+UPPER(MID(G60,1,5)&amp;COUNTIF($G$2:G60,G60))</f>
        <v>HÁBIT59</v>
      </c>
      <c r="C60" s="10" t="s">
        <v>82</v>
      </c>
      <c r="D60" s="10" t="s">
        <v>83</v>
      </c>
      <c r="E60" s="10" t="s">
        <v>318</v>
      </c>
      <c r="F60" s="11">
        <v>45517</v>
      </c>
      <c r="G60" s="12" t="s">
        <v>34</v>
      </c>
      <c r="H60" s="12" t="s">
        <v>35</v>
      </c>
      <c r="I60" s="12" t="s">
        <v>86</v>
      </c>
      <c r="J60" s="10" t="s">
        <v>319</v>
      </c>
      <c r="K60" s="10" t="s">
        <v>88</v>
      </c>
      <c r="L60" s="11">
        <v>45533</v>
      </c>
      <c r="M60" s="13" t="s">
        <v>39</v>
      </c>
      <c r="N60" s="12" t="s">
        <v>40</v>
      </c>
      <c r="O60" s="10" t="s">
        <v>320</v>
      </c>
      <c r="P60" s="14">
        <v>45533</v>
      </c>
      <c r="Q60" s="10" t="s">
        <v>321</v>
      </c>
      <c r="R60" s="14">
        <v>45533</v>
      </c>
      <c r="S60" s="10"/>
      <c r="T60" s="15">
        <v>1</v>
      </c>
      <c r="U60" s="10" t="s">
        <v>42</v>
      </c>
      <c r="V60" s="10"/>
      <c r="W60" s="10"/>
      <c r="X60" s="17">
        <f t="shared" si="1"/>
        <v>3</v>
      </c>
      <c r="Y60" s="10" t="str">
        <f ca="1">IF(OR(U60="Cerrado sin éxito",U60="Cerrado con éxito",U60="Eliminado",P60&gt;(F_Corte!$F$2-1)),"Actualizado","Desactualizado")</f>
        <v>Actualizado</v>
      </c>
      <c r="Z60" s="17" t="str">
        <v>La directora de la UAESP, efectúa visita y mesa de dialogo con la comunidad. Se explican acciones a ejecutar para solucionar las inconformidades.</v>
      </c>
      <c r="AA60" s="10"/>
      <c r="AB60" s="14">
        <v>45530</v>
      </c>
    </row>
    <row r="61" spans="2:28" ht="51" hidden="1" x14ac:dyDescent="0.25">
      <c r="B61" s="10" t="str">
        <f>+UPPER(MID(G61,1,5)&amp;COUNTIF($G$2:G61,G61))</f>
        <v>HÁBIT60</v>
      </c>
      <c r="C61" s="10"/>
      <c r="D61" s="10"/>
      <c r="E61" s="10"/>
      <c r="F61" s="11"/>
      <c r="G61" s="12" t="s">
        <v>34</v>
      </c>
      <c r="H61" s="12" t="s">
        <v>55</v>
      </c>
      <c r="I61" s="12"/>
      <c r="J61" s="10"/>
      <c r="K61" s="10"/>
      <c r="L61" s="11"/>
      <c r="M61" s="13"/>
      <c r="N61" s="12"/>
      <c r="O61" s="10"/>
      <c r="P61" s="14"/>
      <c r="Q61" s="10"/>
      <c r="R61" s="14"/>
      <c r="S61" s="10"/>
      <c r="T61" s="15">
        <v>0</v>
      </c>
      <c r="U61" s="10" t="s">
        <v>52</v>
      </c>
      <c r="V61" s="10"/>
      <c r="W61" s="10"/>
      <c r="X61" s="17">
        <f t="shared" si="1"/>
        <v>0</v>
      </c>
      <c r="Y61" s="10" t="str">
        <f ca="1">IF(OR(U61="Cerrado sin éxito",U61="Cerrado con éxito",U61="Eliminado",P61&gt;(F_Corte!$F$2-1)),"Actualizado","Desactualizado")</f>
        <v>Actualizado</v>
      </c>
      <c r="Z61" s="17" t="str">
        <v>Eliminado</v>
      </c>
      <c r="AA61" s="10" t="s">
        <v>322</v>
      </c>
      <c r="AB61" s="14">
        <v>45530</v>
      </c>
    </row>
    <row r="62" spans="2:28" ht="63.75" hidden="1" x14ac:dyDescent="0.25">
      <c r="B62" s="10" t="str">
        <f>+UPPER(MID(G62,1,5)&amp;COUNTIF($G$2:G62,G62))</f>
        <v>HÁBIT61</v>
      </c>
      <c r="C62" s="10"/>
      <c r="D62" s="10"/>
      <c r="E62" s="10"/>
      <c r="F62" s="11"/>
      <c r="G62" s="12" t="s">
        <v>34</v>
      </c>
      <c r="H62" s="12" t="s">
        <v>35</v>
      </c>
      <c r="I62" s="12"/>
      <c r="J62" s="10"/>
      <c r="K62" s="10"/>
      <c r="L62" s="11"/>
      <c r="M62" s="13"/>
      <c r="N62" s="12"/>
      <c r="O62" s="10"/>
      <c r="P62" s="14"/>
      <c r="Q62" s="10"/>
      <c r="R62" s="14"/>
      <c r="S62" s="10"/>
      <c r="T62" s="15">
        <v>0</v>
      </c>
      <c r="U62" s="10" t="s">
        <v>52</v>
      </c>
      <c r="V62" s="10"/>
      <c r="W62" s="10"/>
      <c r="X62" s="17">
        <f t="shared" si="1"/>
        <v>0</v>
      </c>
      <c r="Y62" s="10" t="str">
        <f ca="1">IF(OR(U62="Cerrado sin éxito",U62="Cerrado con éxito",U62="Eliminado",P62&gt;(F_Corte!$F$2-1)),"Actualizado","Desactualizado")</f>
        <v>Actualizado</v>
      </c>
      <c r="Z62" s="17" t="str">
        <v>Eliminado</v>
      </c>
      <c r="AA62" s="10" t="s">
        <v>323</v>
      </c>
      <c r="AB62" s="14">
        <v>45530</v>
      </c>
    </row>
    <row r="63" spans="2:28" ht="153" hidden="1" x14ac:dyDescent="0.25">
      <c r="B63" s="10" t="str">
        <f>+UPPER(MID(G63,1,5)&amp;COUNTIF($G$2:G63,G63))</f>
        <v>HÁBIT62</v>
      </c>
      <c r="C63" s="34" t="s">
        <v>31</v>
      </c>
      <c r="D63" s="10" t="s">
        <v>83</v>
      </c>
      <c r="E63" s="10" t="s">
        <v>324</v>
      </c>
      <c r="F63" s="11">
        <v>45500</v>
      </c>
      <c r="G63" s="12" t="s">
        <v>34</v>
      </c>
      <c r="H63" s="12" t="s">
        <v>35</v>
      </c>
      <c r="I63" s="12" t="s">
        <v>36</v>
      </c>
      <c r="J63" s="10" t="s">
        <v>325</v>
      </c>
      <c r="K63" s="10" t="s">
        <v>326</v>
      </c>
      <c r="L63" s="11">
        <v>45519</v>
      </c>
      <c r="M63" s="13" t="s">
        <v>39</v>
      </c>
      <c r="N63" s="12" t="s">
        <v>49</v>
      </c>
      <c r="O63" s="10"/>
      <c r="P63" s="14">
        <v>45533</v>
      </c>
      <c r="Q63" s="10" t="s">
        <v>327</v>
      </c>
      <c r="R63" s="14">
        <v>45534</v>
      </c>
      <c r="S63" s="10" t="s">
        <v>328</v>
      </c>
      <c r="T63" s="15">
        <v>1</v>
      </c>
      <c r="U63" s="10" t="s">
        <v>42</v>
      </c>
      <c r="V63" s="10"/>
      <c r="W63" s="10"/>
      <c r="X63" s="17">
        <f t="shared" si="1"/>
        <v>3</v>
      </c>
      <c r="Y63" s="10" t="str">
        <f ca="1">IF(OR(U63="Cerrado sin éxito",U63="Cerrado con éxito",U63="Eliminado",P63&gt;(F_Corte!$F$2-1)),"Actualizado","Desactualizado")</f>
        <v>Actualizado</v>
      </c>
      <c r="Z63" s="17" t="str">
        <v>Se efectuó trabajo articulado con la UMV-IDU-DADEP.UAESP-AdB- Integración social. Mejoramiento del sardinel y rehabilitación del sardinel - instalación de materas y embellecimiento.</v>
      </c>
      <c r="AA63" s="10"/>
      <c r="AB63" s="14">
        <v>45530</v>
      </c>
    </row>
    <row r="64" spans="2:28" ht="204" hidden="1" x14ac:dyDescent="0.25">
      <c r="B64" s="10" t="str">
        <f>+UPPER(MID(G64,1,5)&amp;COUNTIF($G$2:G64,G64))</f>
        <v>HÁBIT63</v>
      </c>
      <c r="C64" s="10" t="s">
        <v>313</v>
      </c>
      <c r="D64" s="10" t="s">
        <v>32</v>
      </c>
      <c r="E64" s="10" t="s">
        <v>313</v>
      </c>
      <c r="F64" s="11">
        <v>45495</v>
      </c>
      <c r="G64" s="12" t="s">
        <v>34</v>
      </c>
      <c r="H64" s="12" t="s">
        <v>35</v>
      </c>
      <c r="I64" s="12" t="s">
        <v>36</v>
      </c>
      <c r="J64" s="10" t="s">
        <v>329</v>
      </c>
      <c r="K64" s="10" t="s">
        <v>315</v>
      </c>
      <c r="L64" s="11">
        <v>45541</v>
      </c>
      <c r="M64" s="13" t="s">
        <v>316</v>
      </c>
      <c r="N64" s="12" t="s">
        <v>40</v>
      </c>
      <c r="O64" s="10"/>
      <c r="P64" s="14">
        <v>45672</v>
      </c>
      <c r="Q64" s="10" t="s">
        <v>330</v>
      </c>
      <c r="R64" s="14">
        <v>45678</v>
      </c>
      <c r="S64" s="10" t="s">
        <v>331</v>
      </c>
      <c r="T64" s="15">
        <v>1</v>
      </c>
      <c r="U64" s="10" t="s">
        <v>42</v>
      </c>
      <c r="V64" s="10"/>
      <c r="W64" s="10"/>
      <c r="X64" s="17">
        <f t="shared" si="1"/>
        <v>3</v>
      </c>
      <c r="Y64" s="10" t="str">
        <f ca="1">IF(OR(U64="Cerrado sin éxito",U64="Cerrado con éxito",U64="Eliminado",P64&gt;(F_Corte!$F$2-1)),"Actualizado","Desactualizado")</f>
        <v>Actualizado</v>
      </c>
      <c r="Z64" s="17" t="str">
        <v>Las actividades para control de roedores, en el marco de las competencias de la Unidad, se ejerce a través del  contrato 396 de 2018 de interventoría al esquema de aseo, dicho control efectúa la verificación de acuerdo con los señalado en el PGIRS.</v>
      </c>
      <c r="AA64" s="10"/>
      <c r="AB64" s="14">
        <v>45537</v>
      </c>
    </row>
    <row r="65" spans="2:28" ht="280.5" hidden="1" x14ac:dyDescent="0.25">
      <c r="B65" s="10" t="str">
        <f>+UPPER(MID(G65,1,5)&amp;COUNTIF($G$2:G65,G65))</f>
        <v>HÁBIT64</v>
      </c>
      <c r="C65" s="10" t="s">
        <v>313</v>
      </c>
      <c r="D65" s="10" t="s">
        <v>32</v>
      </c>
      <c r="E65" s="10" t="s">
        <v>313</v>
      </c>
      <c r="F65" s="11">
        <v>45495</v>
      </c>
      <c r="G65" s="12" t="s">
        <v>34</v>
      </c>
      <c r="H65" s="12" t="s">
        <v>35</v>
      </c>
      <c r="I65" s="12" t="s">
        <v>36</v>
      </c>
      <c r="J65" s="10" t="s">
        <v>332</v>
      </c>
      <c r="K65" s="10" t="s">
        <v>315</v>
      </c>
      <c r="L65" s="11">
        <v>45541</v>
      </c>
      <c r="M65" s="13" t="s">
        <v>316</v>
      </c>
      <c r="N65" s="12" t="s">
        <v>40</v>
      </c>
      <c r="O65" s="10"/>
      <c r="P65" s="14">
        <v>45777</v>
      </c>
      <c r="Q65" s="10" t="s">
        <v>333</v>
      </c>
      <c r="R65" s="14">
        <v>45657</v>
      </c>
      <c r="S65" s="10" t="s">
        <v>334</v>
      </c>
      <c r="T65" s="15">
        <v>1</v>
      </c>
      <c r="U65" s="10" t="s">
        <v>42</v>
      </c>
      <c r="V65" s="10" t="s">
        <v>335</v>
      </c>
      <c r="W65" s="10"/>
      <c r="X65" s="17">
        <f t="shared" si="1"/>
        <v>3</v>
      </c>
      <c r="Y65" s="10" t="str">
        <f ca="1">IF(OR(U65="Cerrado sin éxito",U65="Cerrado con éxito",U65="Eliminado",P65&gt;(F_Corte!$F$2-1)),"Actualizado","Desactualizado")</f>
        <v>Actualizado</v>
      </c>
      <c r="Z65" s="17" t="str">
        <v>Actualmente se implementa la estrategia Caza regueros, con el objetivo de recoger los residuos presentados de manera indebida en el espacio público y de esta manera reducir el tiempo que estos permanecen en el espacio público, reduciendo la posible presencia de roedores. Asimismo, fue suscrito con Aguas de Bogotá contrato para recoger RCD en el espacio público.</v>
      </c>
      <c r="AA65" s="10"/>
      <c r="AB65" s="14">
        <v>45537</v>
      </c>
    </row>
    <row r="66" spans="2:28" ht="191.25" hidden="1" x14ac:dyDescent="0.25">
      <c r="B66" s="10" t="str">
        <f>+UPPER(MID(G66,1,5)&amp;COUNTIF($G$2:G66,G66))</f>
        <v>HÁBIT65</v>
      </c>
      <c r="C66" s="10" t="s">
        <v>313</v>
      </c>
      <c r="D66" s="10" t="s">
        <v>32</v>
      </c>
      <c r="E66" s="10" t="s">
        <v>313</v>
      </c>
      <c r="F66" s="11">
        <v>45495</v>
      </c>
      <c r="G66" s="12" t="s">
        <v>34</v>
      </c>
      <c r="H66" s="12" t="s">
        <v>35</v>
      </c>
      <c r="I66" s="12" t="s">
        <v>36</v>
      </c>
      <c r="J66" s="10" t="s">
        <v>336</v>
      </c>
      <c r="K66" s="10" t="s">
        <v>315</v>
      </c>
      <c r="L66" s="11">
        <v>45541</v>
      </c>
      <c r="M66" s="13" t="s">
        <v>316</v>
      </c>
      <c r="N66" s="12" t="s">
        <v>40</v>
      </c>
      <c r="O66" s="10"/>
      <c r="P66" s="14">
        <v>45672</v>
      </c>
      <c r="Q66" s="10" t="s">
        <v>337</v>
      </c>
      <c r="R66" s="14">
        <v>45678</v>
      </c>
      <c r="S66" s="10" t="s">
        <v>338</v>
      </c>
      <c r="T66" s="15">
        <v>1</v>
      </c>
      <c r="U66" s="10" t="s">
        <v>42</v>
      </c>
      <c r="V66" s="10"/>
      <c r="W66" s="10"/>
      <c r="X66" s="17">
        <f t="shared" si="1"/>
        <v>3</v>
      </c>
      <c r="Y66" s="10" t="str">
        <f ca="1">IF(OR(U66="Cerrado sin éxito",U66="Cerrado con éxito",U66="Eliminado",P66&gt;(F_Corte!$F$2-1)),"Actualizado","Desactualizado")</f>
        <v>Actualizado</v>
      </c>
      <c r="Z66" s="17" t="str">
        <v>En los meses de agosto y septiembre se brindo acompañamiento a las acciones requeridas por la SDG, en articulación la SDS, para la intervención a puntos donde presuntamente se evidencia la presencia de vectores en espacio publico.</v>
      </c>
      <c r="AA66" s="10"/>
      <c r="AB66" s="14">
        <v>45537</v>
      </c>
    </row>
    <row r="67" spans="2:28" ht="102" hidden="1" x14ac:dyDescent="0.25">
      <c r="B67" s="10" t="str">
        <f>+UPPER(MID(G67,1,5)&amp;COUNTIF($G$2:G67,G67))</f>
        <v>HÁBIT66</v>
      </c>
      <c r="C67" s="10" t="s">
        <v>82</v>
      </c>
      <c r="D67" s="10" t="s">
        <v>83</v>
      </c>
      <c r="E67" s="10" t="s">
        <v>249</v>
      </c>
      <c r="F67" s="11">
        <v>45484</v>
      </c>
      <c r="G67" s="12" t="s">
        <v>34</v>
      </c>
      <c r="H67" s="12" t="s">
        <v>177</v>
      </c>
      <c r="I67" s="12" t="s">
        <v>86</v>
      </c>
      <c r="J67" s="10" t="s">
        <v>339</v>
      </c>
      <c r="K67" s="10" t="s">
        <v>132</v>
      </c>
      <c r="L67" s="11">
        <v>45529</v>
      </c>
      <c r="M67" s="13" t="s">
        <v>39</v>
      </c>
      <c r="N67" s="12" t="s">
        <v>95</v>
      </c>
      <c r="O67" s="10" t="s">
        <v>251</v>
      </c>
      <c r="P67" s="14">
        <v>45672</v>
      </c>
      <c r="Q67" s="10" t="s">
        <v>340</v>
      </c>
      <c r="R67" s="14">
        <v>45672</v>
      </c>
      <c r="S67" s="10"/>
      <c r="T67" s="15">
        <v>0.5</v>
      </c>
      <c r="U67" s="10" t="s">
        <v>67</v>
      </c>
      <c r="V67" s="10"/>
      <c r="W67" s="10"/>
      <c r="X67" s="17">
        <f t="shared" ref="X67" si="2">+IF(OR(U67="Eliminado",U67="Cerrado sin éxito"),0,IF(U67="Sin iniciar",1,IF(U67="En progreso",2,IF(U67="Cerrado con éxito",3,0))))</f>
        <v>0</v>
      </c>
      <c r="Y67" s="10" t="str">
        <f ca="1">IF(OR(U67="Cerrado sin éxito",U67="Cerrado con éxito",U67="Eliminado",P67&gt;(F_Corte!$F$2-1)),"Actualizado","Desactualizado")</f>
        <v>Actualizado</v>
      </c>
      <c r="Z67" s="17" t="str">
        <v>Se contacto a la persona en varias ocasiones. Sin embargo, no se recibió respuesta a la fecha.</v>
      </c>
      <c r="AA67" s="10"/>
      <c r="AB67" s="14">
        <v>45537</v>
      </c>
    </row>
    <row r="68" spans="2:28" ht="63.75" hidden="1" x14ac:dyDescent="0.25">
      <c r="B68" s="10" t="str">
        <f>+UPPER(MID(G68,1,5)&amp;COUNTIF($G$2:G68,G68))</f>
        <v>HÁBIT67</v>
      </c>
      <c r="C68" s="10"/>
      <c r="D68" s="10"/>
      <c r="E68" s="10"/>
      <c r="F68" s="11"/>
      <c r="G68" s="12" t="s">
        <v>34</v>
      </c>
      <c r="H68" s="12" t="s">
        <v>35</v>
      </c>
      <c r="I68" s="12"/>
      <c r="J68" s="10"/>
      <c r="K68" s="10"/>
      <c r="L68" s="11"/>
      <c r="M68" s="13"/>
      <c r="N68" s="12"/>
      <c r="O68" s="10"/>
      <c r="P68" s="14"/>
      <c r="Q68" s="10"/>
      <c r="R68" s="14"/>
      <c r="S68" s="10"/>
      <c r="T68" s="15">
        <v>0</v>
      </c>
      <c r="U68" s="10" t="s">
        <v>52</v>
      </c>
      <c r="V68" s="10"/>
      <c r="W68" s="10"/>
      <c r="X68" s="17">
        <f t="shared" ref="X68:X130" si="3">+IF(OR(U68="Eliminado",U68="Cerrado sin éxito"),0,IF(U68="Sin iniciar",1,IF(U68="En progreso",2,IF(U68="Cerrado con éxito",3,0))))</f>
        <v>0</v>
      </c>
      <c r="Y68" s="10" t="str">
        <f ca="1">IF(OR(U68="Cerrado sin éxito",U68="Cerrado con éxito",U68="Eliminado",P68&gt;(F_Corte!$F$2-1)),"Actualizado","Desactualizado")</f>
        <v>Actualizado</v>
      </c>
      <c r="Z68" s="17" t="str">
        <v>Eliminado</v>
      </c>
      <c r="AA68" s="10" t="s">
        <v>341</v>
      </c>
      <c r="AB68" s="14">
        <v>45551</v>
      </c>
    </row>
    <row r="69" spans="2:28" ht="51" hidden="1" x14ac:dyDescent="0.25">
      <c r="B69" s="10" t="str">
        <f>+UPPER(MID(G69,1,5)&amp;COUNTIF($G$2:G69,G69))</f>
        <v>HÁBIT68</v>
      </c>
      <c r="C69" s="10"/>
      <c r="D69" s="10"/>
      <c r="E69" s="10"/>
      <c r="F69" s="11"/>
      <c r="G69" s="12" t="s">
        <v>34</v>
      </c>
      <c r="H69" s="12" t="s">
        <v>85</v>
      </c>
      <c r="I69" s="12"/>
      <c r="J69" s="10"/>
      <c r="K69" s="10"/>
      <c r="L69" s="11"/>
      <c r="M69" s="13"/>
      <c r="N69" s="12"/>
      <c r="O69" s="10"/>
      <c r="P69" s="14"/>
      <c r="Q69" s="10"/>
      <c r="R69" s="14"/>
      <c r="S69" s="10"/>
      <c r="T69" s="15">
        <v>0</v>
      </c>
      <c r="U69" s="10" t="s">
        <v>52</v>
      </c>
      <c r="V69" s="10"/>
      <c r="W69" s="10"/>
      <c r="X69" s="17">
        <f t="shared" si="3"/>
        <v>0</v>
      </c>
      <c r="Y69" s="10" t="str">
        <f ca="1">IF(OR(U69="Cerrado sin éxito",U69="Cerrado con éxito",U69="Eliminado",P69&gt;(F_Corte!$F$2-1)),"Actualizado","Desactualizado")</f>
        <v>Actualizado</v>
      </c>
      <c r="Z69" s="17" t="str">
        <v>Eliminado</v>
      </c>
      <c r="AA69" s="10" t="s">
        <v>342</v>
      </c>
      <c r="AB69" s="14">
        <v>45551</v>
      </c>
    </row>
    <row r="70" spans="2:28" ht="51" hidden="1" x14ac:dyDescent="0.25">
      <c r="B70" s="10" t="str">
        <f>+UPPER(MID(G70,1,5)&amp;COUNTIF($G$2:G70,G70))</f>
        <v>HÁBIT69</v>
      </c>
      <c r="C70" s="10"/>
      <c r="D70" s="10"/>
      <c r="E70" s="10"/>
      <c r="F70" s="11"/>
      <c r="G70" s="12" t="s">
        <v>34</v>
      </c>
      <c r="H70" s="12" t="s">
        <v>85</v>
      </c>
      <c r="I70" s="12"/>
      <c r="J70" s="10"/>
      <c r="K70" s="10"/>
      <c r="L70" s="11"/>
      <c r="M70" s="13"/>
      <c r="N70" s="12"/>
      <c r="O70" s="10"/>
      <c r="P70" s="14"/>
      <c r="Q70" s="10"/>
      <c r="R70" s="14"/>
      <c r="S70" s="10"/>
      <c r="T70" s="15">
        <v>0</v>
      </c>
      <c r="U70" s="10" t="s">
        <v>52</v>
      </c>
      <c r="V70" s="10"/>
      <c r="W70" s="10"/>
      <c r="X70" s="17">
        <f t="shared" si="3"/>
        <v>0</v>
      </c>
      <c r="Y70" s="10" t="str">
        <f ca="1">IF(OR(U70="Cerrado sin éxito",U70="Cerrado con éxito",U70="Eliminado",P70&gt;(F_Corte!$F$2-1)),"Actualizado","Desactualizado")</f>
        <v>Actualizado</v>
      </c>
      <c r="Z70" s="17" t="str">
        <v>Eliminado</v>
      </c>
      <c r="AA70" s="10" t="s">
        <v>343</v>
      </c>
      <c r="AB70" s="14">
        <v>45551</v>
      </c>
    </row>
    <row r="71" spans="2:28" ht="229.5" hidden="1" x14ac:dyDescent="0.25">
      <c r="B71" s="10" t="str">
        <f>+UPPER(MID(G71,1,5)&amp;COUNTIF($G$2:G71,G71))</f>
        <v>HÁBIT70</v>
      </c>
      <c r="C71" s="34" t="s">
        <v>31</v>
      </c>
      <c r="D71" s="10" t="s">
        <v>83</v>
      </c>
      <c r="E71" s="10" t="s">
        <v>344</v>
      </c>
      <c r="F71" s="11">
        <v>45513</v>
      </c>
      <c r="G71" s="12" t="s">
        <v>34</v>
      </c>
      <c r="H71" s="12" t="s">
        <v>35</v>
      </c>
      <c r="I71" s="12" t="s">
        <v>36</v>
      </c>
      <c r="J71" s="10" t="s">
        <v>345</v>
      </c>
      <c r="K71" s="10" t="s">
        <v>148</v>
      </c>
      <c r="L71" s="11">
        <v>45513</v>
      </c>
      <c r="M71" s="13" t="s">
        <v>39</v>
      </c>
      <c r="N71" s="12" t="s">
        <v>49</v>
      </c>
      <c r="O71" s="10"/>
      <c r="P71" s="14">
        <v>45672</v>
      </c>
      <c r="Q71" s="10" t="s">
        <v>346</v>
      </c>
      <c r="R71" s="14">
        <v>45672</v>
      </c>
      <c r="S71" s="10" t="s">
        <v>347</v>
      </c>
      <c r="T71" s="15">
        <v>1</v>
      </c>
      <c r="U71" s="10" t="s">
        <v>42</v>
      </c>
      <c r="V71" s="10"/>
      <c r="W71" s="10"/>
      <c r="X71" s="17">
        <f t="shared" si="3"/>
        <v>3</v>
      </c>
      <c r="Y71" s="10" t="str">
        <f ca="1">IF(OR(U71="Cerrado sin éxito",U71="Cerrado con éxito",U71="Eliminado",P71&gt;(F_Corte!$F$2-1)),"Actualizado","Desactualizado")</f>
        <v>Actualizado</v>
      </c>
      <c r="Z71" s="17" t="str">
        <v>Se identificaron seis (06) puntos de iluminación en falla, para lo cual se generaron las órdenes de trabajo correspondientes, que ENEL COLOMBIA ejecutó entre el veintisiete (27) y treinta (30) de septiembre de 2024, quedando restablecido el servicio de alumbrado público en el sector referenciado.</v>
      </c>
      <c r="AA71" s="10"/>
      <c r="AB71" s="14">
        <v>45551</v>
      </c>
    </row>
    <row r="72" spans="2:28" ht="51" hidden="1" x14ac:dyDescent="0.25">
      <c r="B72" s="10" t="str">
        <f>+UPPER(MID(G72,1,5)&amp;COUNTIF($G$2:G72,G72))</f>
        <v>HÁBIT71</v>
      </c>
      <c r="C72" s="10"/>
      <c r="D72" s="10"/>
      <c r="E72" s="10"/>
      <c r="F72" s="11"/>
      <c r="G72" s="12" t="s">
        <v>34</v>
      </c>
      <c r="H72" s="12" t="s">
        <v>51</v>
      </c>
      <c r="I72" s="12"/>
      <c r="J72" s="10"/>
      <c r="K72" s="10"/>
      <c r="L72" s="11"/>
      <c r="M72" s="13"/>
      <c r="N72" s="12"/>
      <c r="O72" s="10"/>
      <c r="P72" s="14"/>
      <c r="Q72" s="10"/>
      <c r="R72" s="14"/>
      <c r="S72" s="10"/>
      <c r="T72" s="15">
        <v>0</v>
      </c>
      <c r="U72" s="10" t="s">
        <v>52</v>
      </c>
      <c r="V72" s="10"/>
      <c r="W72" s="10"/>
      <c r="X72" s="17">
        <f t="shared" si="3"/>
        <v>0</v>
      </c>
      <c r="Y72" s="10" t="str">
        <f ca="1">IF(OR(U72="Cerrado sin éxito",U72="Cerrado con éxito",U72="Eliminado",P72&gt;(F_Corte!$F$2-1)),"Actualizado","Desactualizado")</f>
        <v>Actualizado</v>
      </c>
      <c r="Z72" s="17" t="str">
        <v>Eliminado</v>
      </c>
      <c r="AA72" s="10" t="s">
        <v>348</v>
      </c>
      <c r="AB72" s="14">
        <v>45551</v>
      </c>
    </row>
    <row r="73" spans="2:28" ht="89.25" hidden="1" x14ac:dyDescent="0.25">
      <c r="B73" s="10" t="str">
        <f>+UPPER(MID(G73,1,5)&amp;COUNTIF($G$2:G73,G73))</f>
        <v>HÁBIT72</v>
      </c>
      <c r="C73" s="34" t="s">
        <v>31</v>
      </c>
      <c r="D73" s="10" t="s">
        <v>83</v>
      </c>
      <c r="E73" s="10" t="s">
        <v>349</v>
      </c>
      <c r="F73" s="11">
        <v>45534</v>
      </c>
      <c r="G73" s="12" t="s">
        <v>34</v>
      </c>
      <c r="H73" s="12" t="s">
        <v>51</v>
      </c>
      <c r="I73" s="12" t="s">
        <v>36</v>
      </c>
      <c r="J73" s="10" t="s">
        <v>350</v>
      </c>
      <c r="K73" s="10" t="s">
        <v>291</v>
      </c>
      <c r="L73" s="11">
        <v>45537</v>
      </c>
      <c r="M73" s="13" t="s">
        <v>39</v>
      </c>
      <c r="N73" s="12" t="s">
        <v>49</v>
      </c>
      <c r="O73" s="10"/>
      <c r="P73" s="14">
        <v>45561</v>
      </c>
      <c r="Q73" s="10" t="s">
        <v>351</v>
      </c>
      <c r="R73" s="14">
        <v>45545</v>
      </c>
      <c r="S73" s="10" t="s">
        <v>352</v>
      </c>
      <c r="T73" s="15">
        <v>1</v>
      </c>
      <c r="U73" s="10" t="s">
        <v>42</v>
      </c>
      <c r="V73" s="10"/>
      <c r="W73" s="10"/>
      <c r="X73" s="17">
        <f t="shared" si="3"/>
        <v>3</v>
      </c>
      <c r="Y73" s="10" t="str">
        <f ca="1">IF(OR(U73="Cerrado sin éxito",U73="Cerrado con éxito",U73="Eliminado",P73&gt;(F_Corte!$F$2-1)),"Actualizado","Desactualizado")</f>
        <v>Actualizado</v>
      </c>
      <c r="Z73" s="17" t="str">
        <v>El CCTV en los pozos solicitados de la obra IDU "Av. La Sirena", se realizó el 10 de septiembre 2024 por parte de la Zona 1.</v>
      </c>
      <c r="AA73" s="10"/>
      <c r="AB73" s="14">
        <v>45551</v>
      </c>
    </row>
    <row r="74" spans="2:28" ht="178.5" hidden="1" x14ac:dyDescent="0.25">
      <c r="B74" s="10" t="str">
        <f>+UPPER(MID(G74,1,5)&amp;COUNTIF($G$2:G74,G74))</f>
        <v>HÁBIT73</v>
      </c>
      <c r="C74" s="10" t="s">
        <v>82</v>
      </c>
      <c r="D74" s="10" t="s">
        <v>83</v>
      </c>
      <c r="E74" s="10" t="s">
        <v>349</v>
      </c>
      <c r="F74" s="11">
        <v>45534</v>
      </c>
      <c r="G74" s="12" t="s">
        <v>34</v>
      </c>
      <c r="H74" s="12" t="s">
        <v>55</v>
      </c>
      <c r="I74" s="12" t="s">
        <v>86</v>
      </c>
      <c r="J74" s="10" t="s">
        <v>353</v>
      </c>
      <c r="K74" s="10" t="s">
        <v>291</v>
      </c>
      <c r="L74" s="11">
        <v>45550</v>
      </c>
      <c r="M74" s="13" t="s">
        <v>39</v>
      </c>
      <c r="N74" s="12" t="s">
        <v>40</v>
      </c>
      <c r="O74" s="10"/>
      <c r="P74" s="14">
        <v>45575</v>
      </c>
      <c r="Q74" s="10" t="s">
        <v>354</v>
      </c>
      <c r="R74" s="14">
        <v>45575</v>
      </c>
      <c r="S74" s="10"/>
      <c r="T74" s="15">
        <v>0</v>
      </c>
      <c r="U74" s="10" t="s">
        <v>67</v>
      </c>
      <c r="V74" s="10"/>
      <c r="W74" s="10"/>
      <c r="X74" s="17">
        <f t="shared" si="3"/>
        <v>0</v>
      </c>
      <c r="Y74" s="10" t="str">
        <f ca="1">IF(OR(U74="Cerrado sin éxito",U74="Cerrado con éxito",U74="Eliminado",P74&gt;(F_Corte!$F$2-1)),"Actualizado","Desactualizado")</f>
        <v>Actualizado</v>
      </c>
      <c r="Z74" s="17" t="str">
        <v>Falta número de contacto o correo electrónico para poder ayudar al señor Mario Borda y brindarle la información del programa de vivienda que pueda haber para el. Sin esta información no es posible seguir avanzando con este compromiso.</v>
      </c>
      <c r="AA74" s="10"/>
      <c r="AB74" s="14">
        <v>45551</v>
      </c>
    </row>
    <row r="75" spans="2:28" ht="153" hidden="1" x14ac:dyDescent="0.25">
      <c r="B75" s="10" t="str">
        <f>+UPPER(MID(G75,1,5)&amp;COUNTIF($G$2:G75,G75))</f>
        <v>HÁBIT74</v>
      </c>
      <c r="C75" s="34" t="s">
        <v>31</v>
      </c>
      <c r="D75" s="10" t="s">
        <v>83</v>
      </c>
      <c r="E75" s="10" t="s">
        <v>324</v>
      </c>
      <c r="F75" s="11">
        <v>45500</v>
      </c>
      <c r="G75" s="12" t="s">
        <v>34</v>
      </c>
      <c r="H75" s="12" t="s">
        <v>35</v>
      </c>
      <c r="I75" s="12" t="s">
        <v>36</v>
      </c>
      <c r="J75" s="10" t="s">
        <v>325</v>
      </c>
      <c r="K75" s="10" t="s">
        <v>326</v>
      </c>
      <c r="L75" s="11">
        <v>45561</v>
      </c>
      <c r="M75" s="13" t="s">
        <v>39</v>
      </c>
      <c r="N75" s="12" t="s">
        <v>49</v>
      </c>
      <c r="O75" s="10" t="s">
        <v>355</v>
      </c>
      <c r="P75" s="14">
        <v>45626</v>
      </c>
      <c r="Q75" s="10" t="s">
        <v>356</v>
      </c>
      <c r="R75" s="14">
        <v>45510</v>
      </c>
      <c r="S75" s="10" t="s">
        <v>357</v>
      </c>
      <c r="T75" s="15">
        <v>1</v>
      </c>
      <c r="U75" s="10" t="s">
        <v>42</v>
      </c>
      <c r="V75" s="10"/>
      <c r="W75" s="10"/>
      <c r="X75" s="17">
        <f t="shared" si="3"/>
        <v>3</v>
      </c>
      <c r="Y75" s="10" t="str">
        <f ca="1">IF(OR(U75="Cerrado sin éxito",U75="Cerrado con éxito",U75="Eliminado",P75&gt;(F_Corte!$F$2-1)),"Actualizado","Desactualizado")</f>
        <v>Actualizado</v>
      </c>
      <c r="Z75" s="17" t="str">
        <v>Se efectuó trabajo articulado con la UMV-IDU-DADEP.UAESP-AdB- Integración social. Mejoramiento del sardinel y rehabilitación del sardinel - instalación de materas y embellecimiento.</v>
      </c>
      <c r="AA75" s="10" t="s">
        <v>358</v>
      </c>
      <c r="AB75" s="14">
        <v>45558</v>
      </c>
    </row>
    <row r="76" spans="2:28" ht="51" hidden="1" x14ac:dyDescent="0.25">
      <c r="B76" s="10" t="str">
        <f>+UPPER(MID(G76,1,5)&amp;COUNTIF($G$2:G76,G76))</f>
        <v>HÁBIT75</v>
      </c>
      <c r="C76" s="10"/>
      <c r="D76" s="10"/>
      <c r="E76" s="10"/>
      <c r="F76" s="11"/>
      <c r="G76" s="12" t="s">
        <v>34</v>
      </c>
      <c r="H76" s="12" t="s">
        <v>55</v>
      </c>
      <c r="I76" s="12"/>
      <c r="J76" s="10"/>
      <c r="K76" s="10"/>
      <c r="L76" s="11"/>
      <c r="M76" s="13"/>
      <c r="N76" s="12"/>
      <c r="O76" s="10"/>
      <c r="P76" s="14"/>
      <c r="Q76" s="10"/>
      <c r="R76" s="14"/>
      <c r="S76" s="10"/>
      <c r="T76" s="15">
        <v>0</v>
      </c>
      <c r="U76" s="10" t="s">
        <v>52</v>
      </c>
      <c r="V76" s="10"/>
      <c r="W76" s="10"/>
      <c r="X76" s="17">
        <f t="shared" si="3"/>
        <v>0</v>
      </c>
      <c r="Y76" s="10" t="str">
        <f ca="1">IF(OR(U76="Cerrado sin éxito",U76="Cerrado con éxito",U76="Eliminado",P76&gt;(F_Corte!$F$2-1)),"Actualizado","Desactualizado")</f>
        <v>Actualizado</v>
      </c>
      <c r="Z76" s="17" t="str">
        <v>Eliminado</v>
      </c>
      <c r="AA76" s="10" t="s">
        <v>359</v>
      </c>
      <c r="AB76" s="14">
        <v>45572</v>
      </c>
    </row>
    <row r="77" spans="2:28" ht="204" hidden="1" x14ac:dyDescent="0.25">
      <c r="B77" s="10" t="str">
        <f>+UPPER(MID(G77,1,5)&amp;COUNTIF($G$2:G77,G77))</f>
        <v>HÁBIT76</v>
      </c>
      <c r="C77" s="10" t="s">
        <v>82</v>
      </c>
      <c r="D77" s="10" t="s">
        <v>83</v>
      </c>
      <c r="E77" s="10" t="s">
        <v>360</v>
      </c>
      <c r="F77" s="11">
        <v>45532</v>
      </c>
      <c r="G77" s="12" t="s">
        <v>34</v>
      </c>
      <c r="H77" s="12" t="s">
        <v>55</v>
      </c>
      <c r="I77" s="12" t="s">
        <v>86</v>
      </c>
      <c r="J77" s="10" t="s">
        <v>361</v>
      </c>
      <c r="K77" s="10" t="s">
        <v>362</v>
      </c>
      <c r="L77" s="11">
        <v>45561</v>
      </c>
      <c r="M77" s="13" t="s">
        <v>39</v>
      </c>
      <c r="N77" s="12" t="s">
        <v>40</v>
      </c>
      <c r="O77" s="10" t="s">
        <v>363</v>
      </c>
      <c r="P77" s="14">
        <v>45611</v>
      </c>
      <c r="Q77" s="10" t="s">
        <v>364</v>
      </c>
      <c r="R77" s="14">
        <v>45610</v>
      </c>
      <c r="S77" s="10" t="s">
        <v>365</v>
      </c>
      <c r="T77" s="15">
        <v>1</v>
      </c>
      <c r="U77" s="10" t="s">
        <v>42</v>
      </c>
      <c r="V77" s="10"/>
      <c r="W77" s="10"/>
      <c r="X77" s="17">
        <f t="shared" si="3"/>
        <v>3</v>
      </c>
      <c r="Y77" s="10" t="str">
        <f ca="1">IF(OR(U77="Cerrado sin éxito",U77="Cerrado con éxito",U77="Eliminado",P77&gt;(F_Corte!$F$2-1)),"Actualizado","Desactualizado")</f>
        <v>Actualizado</v>
      </c>
      <c r="Z77" s="17" t="str">
        <v xml:space="preserve">Se contacto por WhatsApp el 23 de octubre y se le comunico la información completa frente a los programas disponibles por la SDHT y lo necesario para que su hogar tenga cierre financiero, se le invito a la feria de vivienda programada del 25 al 27 de octubre. </v>
      </c>
      <c r="AA77" s="10"/>
      <c r="AB77" s="14">
        <v>45574</v>
      </c>
    </row>
    <row r="78" spans="2:28" ht="153" hidden="1" x14ac:dyDescent="0.25">
      <c r="B78" s="10" t="str">
        <f>+UPPER(MID(G78,1,5)&amp;COUNTIF($G$2:G78,G78))</f>
        <v>HÁBIT77</v>
      </c>
      <c r="C78" s="10" t="s">
        <v>82</v>
      </c>
      <c r="D78" s="10" t="s">
        <v>83</v>
      </c>
      <c r="E78" s="10" t="s">
        <v>366</v>
      </c>
      <c r="F78" s="11">
        <v>45581</v>
      </c>
      <c r="G78" s="12" t="s">
        <v>34</v>
      </c>
      <c r="H78" s="12" t="s">
        <v>55</v>
      </c>
      <c r="I78" s="12" t="s">
        <v>86</v>
      </c>
      <c r="J78" s="10" t="s">
        <v>367</v>
      </c>
      <c r="K78" s="10" t="s">
        <v>315</v>
      </c>
      <c r="L78" s="11">
        <v>45657</v>
      </c>
      <c r="M78" s="13" t="s">
        <v>39</v>
      </c>
      <c r="N78" s="12" t="s">
        <v>95</v>
      </c>
      <c r="O78" s="10" t="s">
        <v>368</v>
      </c>
      <c r="P78" s="14">
        <v>45611</v>
      </c>
      <c r="Q78" s="10" t="s">
        <v>369</v>
      </c>
      <c r="R78" s="14">
        <v>45611</v>
      </c>
      <c r="S78" s="10"/>
      <c r="T78" s="15">
        <v>0</v>
      </c>
      <c r="U78" s="10" t="s">
        <v>67</v>
      </c>
      <c r="V78" s="10"/>
      <c r="W78" s="10"/>
      <c r="X78" s="17">
        <f t="shared" si="3"/>
        <v>0</v>
      </c>
      <c r="Y78" s="10" t="str">
        <f ca="1">IF(OR(U78="Cerrado sin éxito",U78="Cerrado con éxito",U78="Eliminado",P78&gt;(F_Corte!$F$2-1)),"Actualizado","Desactualizado")</f>
        <v>Actualizado</v>
      </c>
      <c r="Z78" s="17" t="str">
        <v>Se le escribió por WhatsApp y no hubo respuesta al igual que a los intentos vía telefónica. Se hará seguimiento para poder darle la información puntual  y si es posible obtener el subsidio.</v>
      </c>
      <c r="AA78" s="10"/>
      <c r="AB78" s="14">
        <v>45581</v>
      </c>
    </row>
    <row r="79" spans="2:28" ht="102" hidden="1" x14ac:dyDescent="0.25">
      <c r="B79" s="10" t="str">
        <f>+UPPER(MID(G79,1,5)&amp;COUNTIF($G$2:G79,G79))</f>
        <v>HÁBIT78</v>
      </c>
      <c r="C79" s="10" t="s">
        <v>313</v>
      </c>
      <c r="D79" s="10" t="s">
        <v>32</v>
      </c>
      <c r="E79" s="10" t="s">
        <v>313</v>
      </c>
      <c r="F79" s="11">
        <v>45551</v>
      </c>
      <c r="G79" s="12" t="s">
        <v>34</v>
      </c>
      <c r="H79" s="12" t="s">
        <v>35</v>
      </c>
      <c r="I79" s="12" t="s">
        <v>36</v>
      </c>
      <c r="J79" s="10" t="s">
        <v>370</v>
      </c>
      <c r="K79" s="10" t="s">
        <v>315</v>
      </c>
      <c r="L79" s="11">
        <v>45657</v>
      </c>
      <c r="M79" s="13" t="s">
        <v>316</v>
      </c>
      <c r="N79" s="12" t="s">
        <v>40</v>
      </c>
      <c r="O79" s="10"/>
      <c r="P79" s="14">
        <v>45777</v>
      </c>
      <c r="Q79" s="10" t="s">
        <v>371</v>
      </c>
      <c r="R79" s="14">
        <v>45413</v>
      </c>
      <c r="S79" s="10" t="s">
        <v>372</v>
      </c>
      <c r="T79" s="15">
        <v>1</v>
      </c>
      <c r="U79" s="10" t="s">
        <v>42</v>
      </c>
      <c r="V79" s="10"/>
      <c r="W79" s="10"/>
      <c r="X79" s="17">
        <f t="shared" si="3"/>
        <v>3</v>
      </c>
      <c r="Y79" s="10" t="str">
        <f ca="1">IF(OR(U79="Cerrado sin éxito",U79="Cerrado con éxito",U79="Eliminado",P79&gt;(F_Corte!$F$2-1)),"Actualizado","Desactualizado")</f>
        <v>Actualizado</v>
      </c>
      <c r="Z79" s="17" t="str">
        <v>La actividad de contenerización se incluye para discusión en los equipos técnicos que trabajan desde el mes de mayo de 2024.</v>
      </c>
      <c r="AA79" s="10"/>
      <c r="AB79" s="14">
        <v>45583</v>
      </c>
    </row>
    <row r="80" spans="2:28" ht="63.75" hidden="1" x14ac:dyDescent="0.25">
      <c r="B80" s="10" t="str">
        <f>+UPPER(MID(G80,1,5)&amp;COUNTIF($G$2:G80,G80))</f>
        <v>HÁBIT79</v>
      </c>
      <c r="C80" s="10"/>
      <c r="D80" s="10"/>
      <c r="E80" s="10"/>
      <c r="F80" s="11"/>
      <c r="G80" s="12" t="s">
        <v>34</v>
      </c>
      <c r="H80" s="12" t="s">
        <v>35</v>
      </c>
      <c r="I80" s="12"/>
      <c r="J80" s="10"/>
      <c r="K80" s="10"/>
      <c r="L80" s="11"/>
      <c r="M80" s="13"/>
      <c r="N80" s="12"/>
      <c r="O80" s="10"/>
      <c r="P80" s="14"/>
      <c r="Q80" s="10"/>
      <c r="R80" s="14"/>
      <c r="S80" s="10"/>
      <c r="T80" s="15">
        <v>0</v>
      </c>
      <c r="U80" s="10" t="s">
        <v>52</v>
      </c>
      <c r="V80" s="10"/>
      <c r="W80" s="10"/>
      <c r="X80" s="17">
        <f t="shared" si="3"/>
        <v>0</v>
      </c>
      <c r="Y80" s="10" t="str">
        <f ca="1">IF(OR(U80="Cerrado sin éxito",U80="Cerrado con éxito",U80="Eliminado",P80&gt;(F_Corte!$F$2-1)),"Actualizado","Desactualizado")</f>
        <v>Actualizado</v>
      </c>
      <c r="Z80" s="17" t="str">
        <v>Eliminado</v>
      </c>
      <c r="AA80" s="10" t="s">
        <v>373</v>
      </c>
      <c r="AB80" s="14">
        <v>45594</v>
      </c>
    </row>
    <row r="81" spans="1:28" ht="409.5" hidden="1" x14ac:dyDescent="0.25">
      <c r="B81" s="10" t="str">
        <f>+UPPER(MID(G81,1,5)&amp;COUNTIF($G$2:G81,G81))</f>
        <v>HÁBIT80</v>
      </c>
      <c r="C81" s="10" t="s">
        <v>82</v>
      </c>
      <c r="D81" s="10" t="s">
        <v>83</v>
      </c>
      <c r="E81" s="10" t="s">
        <v>374</v>
      </c>
      <c r="F81" s="11">
        <v>45573</v>
      </c>
      <c r="G81" s="12" t="s">
        <v>34</v>
      </c>
      <c r="H81" s="12" t="s">
        <v>35</v>
      </c>
      <c r="I81" s="12" t="s">
        <v>86</v>
      </c>
      <c r="J81" s="10" t="s">
        <v>375</v>
      </c>
      <c r="K81" s="10" t="s">
        <v>326</v>
      </c>
      <c r="L81" s="11">
        <v>45657</v>
      </c>
      <c r="M81" s="13" t="s">
        <v>39</v>
      </c>
      <c r="N81" s="12" t="s">
        <v>376</v>
      </c>
      <c r="O81" s="10" t="s">
        <v>377</v>
      </c>
      <c r="P81" s="14">
        <v>45688</v>
      </c>
      <c r="Q81" s="10" t="s">
        <v>378</v>
      </c>
      <c r="R81" s="14">
        <v>45688</v>
      </c>
      <c r="S81" s="10" t="s">
        <v>379</v>
      </c>
      <c r="T81" s="15">
        <v>1</v>
      </c>
      <c r="U81" s="10" t="s">
        <v>42</v>
      </c>
      <c r="V81" s="10"/>
      <c r="W81" s="10"/>
      <c r="X81" s="17">
        <f t="shared" si="3"/>
        <v>3</v>
      </c>
      <c r="Y81" s="10" t="str">
        <f ca="1">IF(OR(U81="Cerrado sin éxito",U81="Cerrado con éxito",U81="Eliminado",P81&gt;(F_Corte!$F$2-1)),"Actualizado","Desactualizado")</f>
        <v>Actualizado</v>
      </c>
      <c r="Z81" s="17" t="str">
        <v>Se le indicó que, para la tarifa debe acercarse al Centro de Atención al Ciudadano - CAU, que se encuentra referenciado con su cuenta contrato, donde debe indicar cuál es el motivo de la consulta para que el concesionario, como es regulador tarifario en su base, pueda tomar las acciones o le haga un aforo o la verificación del caso. En lo relacionado a barrido, esta Unidad envió comunicación escrita a la Interventoría del servicio público de aseo, para que haga las revisiones pertinentes y se puede determinar cómo se está prestando el servicio de barrido en la zona.</v>
      </c>
      <c r="AA81" s="10"/>
      <c r="AB81" s="14">
        <v>45594</v>
      </c>
    </row>
    <row r="82" spans="1:28" ht="178.5" hidden="1" x14ac:dyDescent="0.25">
      <c r="B82" s="10" t="str">
        <f>+UPPER(MID(G82,1,5)&amp;COUNTIF($G$2:G82,G82))</f>
        <v>HÁBIT81</v>
      </c>
      <c r="C82" s="10" t="s">
        <v>82</v>
      </c>
      <c r="D82" s="10" t="s">
        <v>83</v>
      </c>
      <c r="E82" s="10" t="s">
        <v>374</v>
      </c>
      <c r="F82" s="11">
        <v>45573</v>
      </c>
      <c r="G82" s="12" t="s">
        <v>34</v>
      </c>
      <c r="H82" s="12" t="s">
        <v>51</v>
      </c>
      <c r="I82" s="12" t="s">
        <v>86</v>
      </c>
      <c r="J82" s="10" t="s">
        <v>380</v>
      </c>
      <c r="K82" s="10" t="s">
        <v>326</v>
      </c>
      <c r="L82" s="11">
        <v>45657</v>
      </c>
      <c r="M82" s="13" t="s">
        <v>39</v>
      </c>
      <c r="N82" s="12" t="s">
        <v>376</v>
      </c>
      <c r="O82" s="10"/>
      <c r="P82" s="14">
        <v>45611</v>
      </c>
      <c r="Q82" s="10" t="s">
        <v>381</v>
      </c>
      <c r="R82" s="14">
        <v>45575</v>
      </c>
      <c r="S82" s="10"/>
      <c r="T82" s="15">
        <v>1</v>
      </c>
      <c r="U82" s="10" t="s">
        <v>42</v>
      </c>
      <c r="V82" s="10"/>
      <c r="W82" s="10"/>
      <c r="X82" s="17">
        <f t="shared" si="3"/>
        <v>3</v>
      </c>
      <c r="Y82" s="10" t="str">
        <f ca="1">IF(OR(U82="Cerrado sin éxito",U82="Cerrado con éxito",U82="Eliminado",P82&gt;(F_Corte!$F$2-1)),"Actualizado","Desactualizado")</f>
        <v>Actualizado</v>
      </c>
      <c r="Z82" s="17" t="str">
        <v>Se adelantó la visita al predio de la Señora Deyanira González, y se evidenció que la domiciliaria de acueducto se encontraba en funcionamiento, adicional, se evidenció que el sector cuenta con buenas presión del agua.</v>
      </c>
      <c r="AA82" s="10"/>
      <c r="AB82" s="14">
        <v>45594</v>
      </c>
    </row>
    <row r="83" spans="1:28" ht="153" hidden="1" x14ac:dyDescent="0.25">
      <c r="B83" s="10" t="str">
        <f>+UPPER(MID(G83,1,5)&amp;COUNTIF($G$2:G83,G83))</f>
        <v>HÁBIT82</v>
      </c>
      <c r="C83" s="10" t="s">
        <v>82</v>
      </c>
      <c r="D83" s="10" t="s">
        <v>83</v>
      </c>
      <c r="E83" s="10" t="s">
        <v>382</v>
      </c>
      <c r="F83" s="11">
        <v>45575</v>
      </c>
      <c r="G83" s="12" t="s">
        <v>34</v>
      </c>
      <c r="H83" s="12" t="s">
        <v>51</v>
      </c>
      <c r="I83" s="12" t="s">
        <v>86</v>
      </c>
      <c r="J83" s="10" t="s">
        <v>383</v>
      </c>
      <c r="K83" s="10" t="s">
        <v>291</v>
      </c>
      <c r="L83" s="11">
        <v>45626</v>
      </c>
      <c r="M83" s="13" t="s">
        <v>39</v>
      </c>
      <c r="N83" s="12" t="s">
        <v>376</v>
      </c>
      <c r="O83" s="10"/>
      <c r="P83" s="14">
        <v>45657</v>
      </c>
      <c r="Q83" s="10" t="s">
        <v>384</v>
      </c>
      <c r="R83" s="14">
        <v>45613</v>
      </c>
      <c r="S83" s="10" t="s">
        <v>385</v>
      </c>
      <c r="T83" s="15">
        <v>1</v>
      </c>
      <c r="U83" s="10" t="s">
        <v>42</v>
      </c>
      <c r="V83" s="10"/>
      <c r="W83" s="10"/>
      <c r="X83" s="17">
        <f t="shared" si="3"/>
        <v>3</v>
      </c>
      <c r="Y83" s="10" t="str">
        <f ca="1">IF(OR(U83="Cerrado sin éxito",U83="Cerrado con éxito",U83="Eliminado",P83&gt;(F_Corte!$F$2-1)),"Actualizado","Desactualizado")</f>
        <v>Actualizado</v>
      </c>
      <c r="Z83" s="17" t="str">
        <v>Con equipo Vactor se sondea red principal por varias veces con diferente accesorio se succiona pozo quedando el sistema en correcto funcionamiento. En el colegio se revisa red pluvial trabaja en perfecto estado.</v>
      </c>
      <c r="AA83" s="10"/>
      <c r="AB83" s="14">
        <v>45594</v>
      </c>
    </row>
    <row r="84" spans="1:28" ht="51" hidden="1" x14ac:dyDescent="0.25">
      <c r="B84" s="10" t="str">
        <f>+UPPER(MID(G84,1,5)&amp;COUNTIF($G$2:G84,G84))</f>
        <v>HÁBIT83</v>
      </c>
      <c r="C84" s="10"/>
      <c r="D84" s="10"/>
      <c r="E84" s="10"/>
      <c r="F84" s="11"/>
      <c r="G84" s="12" t="s">
        <v>34</v>
      </c>
      <c r="H84" s="12" t="s">
        <v>51</v>
      </c>
      <c r="I84" s="12"/>
      <c r="J84" s="10"/>
      <c r="K84" s="10"/>
      <c r="L84" s="11"/>
      <c r="M84" s="13"/>
      <c r="N84" s="12"/>
      <c r="O84" s="10"/>
      <c r="P84" s="14"/>
      <c r="Q84" s="10"/>
      <c r="R84" s="14"/>
      <c r="S84" s="10"/>
      <c r="T84" s="15">
        <v>0</v>
      </c>
      <c r="U84" s="10" t="s">
        <v>52</v>
      </c>
      <c r="V84" s="10"/>
      <c r="W84" s="10"/>
      <c r="X84" s="17">
        <f t="shared" si="3"/>
        <v>0</v>
      </c>
      <c r="Y84" s="10" t="str">
        <f ca="1">IF(OR(U84="Cerrado sin éxito",U84="Cerrado con éxito",U84="Eliminado",P84&gt;(F_Corte!$F$2-1)),"Actualizado","Desactualizado")</f>
        <v>Actualizado</v>
      </c>
      <c r="Z84" s="17" t="str">
        <v>Eliminado</v>
      </c>
      <c r="AA84" s="10" t="s">
        <v>386</v>
      </c>
      <c r="AB84" s="14">
        <v>45594</v>
      </c>
    </row>
    <row r="85" spans="1:28" ht="63.75" hidden="1" x14ac:dyDescent="0.25">
      <c r="B85" s="10" t="str">
        <f>+UPPER(MID(G85,1,5)&amp;COUNTIF($G$2:G85,G85))</f>
        <v>HÁBIT84</v>
      </c>
      <c r="C85" s="10" t="s">
        <v>82</v>
      </c>
      <c r="D85" s="10" t="s">
        <v>83</v>
      </c>
      <c r="E85" s="10" t="s">
        <v>387</v>
      </c>
      <c r="F85" s="11">
        <v>45594</v>
      </c>
      <c r="G85" s="12" t="s">
        <v>34</v>
      </c>
      <c r="H85" s="12" t="s">
        <v>35</v>
      </c>
      <c r="I85" s="12" t="s">
        <v>86</v>
      </c>
      <c r="J85" s="10" t="s">
        <v>388</v>
      </c>
      <c r="K85" s="10" t="s">
        <v>291</v>
      </c>
      <c r="L85" s="11">
        <v>45657</v>
      </c>
      <c r="M85" s="13" t="s">
        <v>39</v>
      </c>
      <c r="N85" s="12"/>
      <c r="O85" s="10" t="s">
        <v>389</v>
      </c>
      <c r="P85" s="14">
        <v>45672</v>
      </c>
      <c r="Q85" s="10" t="s">
        <v>390</v>
      </c>
      <c r="R85" s="14">
        <v>45657</v>
      </c>
      <c r="S85" s="10" t="s">
        <v>391</v>
      </c>
      <c r="T85" s="15">
        <v>1</v>
      </c>
      <c r="U85" s="10" t="s">
        <v>42</v>
      </c>
      <c r="V85" s="10"/>
      <c r="W85" s="10"/>
      <c r="X85" s="17">
        <f t="shared" si="3"/>
        <v>3</v>
      </c>
      <c r="Y85" s="10" t="str">
        <f ca="1">IF(OR(U85="Cerrado sin éxito",U85="Cerrado con éxito",U85="Eliminado",P85&gt;(F_Corte!$F$2-1)),"Actualizado","Desactualizado")</f>
        <v>Actualizado</v>
      </c>
      <c r="Z85" s="17" t="str">
        <v>Atendido por el concesionario con la actividad de recolección.</v>
      </c>
      <c r="AA85" s="10"/>
      <c r="AB85" s="14">
        <v>45601</v>
      </c>
    </row>
    <row r="86" spans="1:28" ht="63.75" hidden="1" x14ac:dyDescent="0.25">
      <c r="B86" s="10" t="str">
        <f>+UPPER(MID(G86,1,5)&amp;COUNTIF($G$2:G86,G86))</f>
        <v>HÁBIT85</v>
      </c>
      <c r="C86" s="10"/>
      <c r="D86" s="10"/>
      <c r="E86" s="10"/>
      <c r="F86" s="11"/>
      <c r="G86" s="12" t="s">
        <v>34</v>
      </c>
      <c r="H86" s="12" t="s">
        <v>35</v>
      </c>
      <c r="I86" s="12"/>
      <c r="J86" s="10"/>
      <c r="K86" s="10"/>
      <c r="L86" s="11"/>
      <c r="M86" s="13"/>
      <c r="N86" s="12"/>
      <c r="O86" s="10"/>
      <c r="P86" s="14"/>
      <c r="Q86" s="10"/>
      <c r="R86" s="14"/>
      <c r="S86" s="10"/>
      <c r="T86" s="15">
        <v>0</v>
      </c>
      <c r="U86" s="10" t="s">
        <v>52</v>
      </c>
      <c r="V86" s="10"/>
      <c r="W86" s="10"/>
      <c r="X86" s="17">
        <f t="shared" si="3"/>
        <v>0</v>
      </c>
      <c r="Y86" s="10" t="str">
        <f ca="1">IF(OR(U86="Cerrado sin éxito",U86="Cerrado con éxito",U86="Eliminado",P86&gt;(F_Corte!$F$2-1)),"Actualizado","Desactualizado")</f>
        <v>Actualizado</v>
      </c>
      <c r="Z86" s="17" t="str">
        <v>Eliminado</v>
      </c>
      <c r="AA86" s="10" t="s">
        <v>392</v>
      </c>
      <c r="AB86" s="14">
        <v>45601</v>
      </c>
    </row>
    <row r="87" spans="1:28" ht="178.5" hidden="1" x14ac:dyDescent="0.25">
      <c r="B87" s="10" t="str">
        <f>+UPPER(MID(G87,1,5)&amp;COUNTIF($G$2:G87,G87))</f>
        <v>HÁBIT86</v>
      </c>
      <c r="C87" s="34" t="s">
        <v>31</v>
      </c>
      <c r="D87" s="10" t="s">
        <v>32</v>
      </c>
      <c r="E87" s="10" t="s">
        <v>393</v>
      </c>
      <c r="F87" s="11">
        <v>45370</v>
      </c>
      <c r="G87" s="12" t="s">
        <v>34</v>
      </c>
      <c r="H87" s="12" t="s">
        <v>51</v>
      </c>
      <c r="I87" s="12" t="s">
        <v>36</v>
      </c>
      <c r="J87" s="10" t="s">
        <v>394</v>
      </c>
      <c r="K87" s="10" t="s">
        <v>45</v>
      </c>
      <c r="L87" s="11">
        <v>45657</v>
      </c>
      <c r="M87" s="13" t="s">
        <v>39</v>
      </c>
      <c r="N87" s="12" t="s">
        <v>40</v>
      </c>
      <c r="O87" s="10"/>
      <c r="P87" s="14">
        <v>45611</v>
      </c>
      <c r="Q87" s="10" t="s">
        <v>395</v>
      </c>
      <c r="R87" s="14">
        <v>45643</v>
      </c>
      <c r="S87" s="10"/>
      <c r="T87" s="15">
        <v>1</v>
      </c>
      <c r="U87" s="10" t="s">
        <v>42</v>
      </c>
      <c r="V87" s="10"/>
      <c r="W87" s="10"/>
      <c r="X87" s="17">
        <f t="shared" si="3"/>
        <v>3</v>
      </c>
      <c r="Y87" s="10" t="str">
        <f ca="1">IF(OR(U87="Cerrado sin éxito",U87="Cerrado con éxito",U87="Eliminado",P87&gt;(F_Corte!$F$2-1)),"Actualizado","Desactualizado")</f>
        <v>Actualizado</v>
      </c>
      <c r="Z87" s="17" t="str">
        <v>La PTAR fue entregada al Distrito el día 17 diciembre 2024 en evento protocolario. Y la EAAB suscribió un convenio interadministrativo con la SDA para la administración, operación y mantenimiento de la PTAR el Salitre el mismo día.</v>
      </c>
      <c r="AA87" s="10" t="s">
        <v>396</v>
      </c>
      <c r="AB87" s="14">
        <v>45603</v>
      </c>
    </row>
    <row r="88" spans="1:28" ht="409.5" hidden="1" x14ac:dyDescent="0.25">
      <c r="B88" s="10" t="str">
        <f>+UPPER(MID(G88,1,5)&amp;COUNTIF($G$2:G88,G88))</f>
        <v>HÁBIT87</v>
      </c>
      <c r="C88" s="10" t="s">
        <v>82</v>
      </c>
      <c r="D88" s="10" t="s">
        <v>83</v>
      </c>
      <c r="E88" s="10" t="s">
        <v>182</v>
      </c>
      <c r="F88" s="11">
        <v>45404</v>
      </c>
      <c r="G88" s="12" t="s">
        <v>34</v>
      </c>
      <c r="H88" s="12" t="s">
        <v>51</v>
      </c>
      <c r="I88" s="12" t="s">
        <v>86</v>
      </c>
      <c r="J88" s="10" t="s">
        <v>183</v>
      </c>
      <c r="K88" s="10" t="s">
        <v>291</v>
      </c>
      <c r="L88" s="11">
        <v>45657</v>
      </c>
      <c r="M88" s="13" t="s">
        <v>39</v>
      </c>
      <c r="N88" s="12" t="s">
        <v>40</v>
      </c>
      <c r="O88" s="10" t="s">
        <v>184</v>
      </c>
      <c r="P88" s="14">
        <v>45611</v>
      </c>
      <c r="Q88" s="10" t="s">
        <v>397</v>
      </c>
      <c r="R88" s="14">
        <v>45517</v>
      </c>
      <c r="S88" s="10"/>
      <c r="T88" s="15">
        <v>1</v>
      </c>
      <c r="U88" s="10" t="s">
        <v>42</v>
      </c>
      <c r="V88" s="10"/>
      <c r="W88" s="10"/>
      <c r="X88" s="17">
        <f t="shared" si="3"/>
        <v>3</v>
      </c>
      <c r="Y88" s="10" t="str">
        <f ca="1">IF(OR(U88="Cerrado sin éxito",U88="Cerrado con éxito",U88="Eliminado",P88&gt;(F_Corte!$F$2-1)),"Actualizado","Desactualizado")</f>
        <v>Actualizado</v>
      </c>
      <c r="Z88" s="17" t="str">
        <v>La EAAB informa que realizó obras de rehabilitación de redes en el sector del Barrio los Andes desde noviembre 2023 a enero 2024 contrato 1077 del 2022 por media calzada de la calle 97A y calzada completa de la carrera 61 de acuerdo a las normas técnicas solicitadas en la licencia de intervención de espacio público y aprobadas por el IDU, esto sin novedad. No existe ningún riesgo de inundación y la presencia de malos olores se debe a la descomposición de productos que se arrojan en el alcantarillado.</v>
      </c>
      <c r="AA88" s="10" t="s">
        <v>398</v>
      </c>
      <c r="AB88" s="14">
        <v>45608</v>
      </c>
    </row>
    <row r="89" spans="1:28" ht="76.5" hidden="1" x14ac:dyDescent="0.25">
      <c r="B89" s="10" t="str">
        <f>+UPPER(MID(G89,1,5)&amp;COUNTIF($G$2:G89,G89))</f>
        <v>HÁBIT88</v>
      </c>
      <c r="C89" s="10" t="s">
        <v>82</v>
      </c>
      <c r="D89" s="10" t="s">
        <v>83</v>
      </c>
      <c r="E89" s="10" t="s">
        <v>387</v>
      </c>
      <c r="F89" s="11">
        <v>45594</v>
      </c>
      <c r="G89" s="12" t="s">
        <v>34</v>
      </c>
      <c r="H89" s="12" t="s">
        <v>399</v>
      </c>
      <c r="I89" s="12" t="s">
        <v>86</v>
      </c>
      <c r="J89" s="10" t="s">
        <v>400</v>
      </c>
      <c r="K89" s="10" t="s">
        <v>45</v>
      </c>
      <c r="L89" s="11">
        <v>45657</v>
      </c>
      <c r="M89" s="13" t="s">
        <v>39</v>
      </c>
      <c r="N89" s="12"/>
      <c r="O89" s="10" t="s">
        <v>401</v>
      </c>
      <c r="P89" s="14">
        <v>45716</v>
      </c>
      <c r="Q89" s="10" t="s">
        <v>402</v>
      </c>
      <c r="R89" s="14">
        <v>45703</v>
      </c>
      <c r="S89" s="10" t="s">
        <v>403</v>
      </c>
      <c r="T89" s="15">
        <v>1</v>
      </c>
      <c r="U89" s="10" t="s">
        <v>42</v>
      </c>
      <c r="V89" s="10"/>
      <c r="W89" s="10"/>
      <c r="X89" s="17">
        <f t="shared" si="3"/>
        <v>3</v>
      </c>
      <c r="Y89" s="10" t="str">
        <f ca="1">IF(OR(U89="Cerrado sin éxito",U89="Cerrado con éxito",U89="Eliminado",P89&gt;(F_Corte!$F$2-1)),"Actualizado","Desactualizado")</f>
        <v>Actualizado</v>
      </c>
      <c r="Z89" s="17" t="str">
        <v>Se estableció comunicación con la persona, quien confirmó que ya canceló la tarjeta.</v>
      </c>
      <c r="AA89" s="10" t="s">
        <v>404</v>
      </c>
      <c r="AB89" s="14">
        <v>45608</v>
      </c>
    </row>
    <row r="90" spans="1:28" ht="89.25" hidden="1" x14ac:dyDescent="0.25">
      <c r="B90" s="10" t="str">
        <f>+UPPER(MID(G90,1,5)&amp;COUNTIF($G$2:G90,G90))</f>
        <v>HÁBIT89</v>
      </c>
      <c r="C90" s="10" t="s">
        <v>82</v>
      </c>
      <c r="D90" s="10" t="s">
        <v>83</v>
      </c>
      <c r="E90" s="10" t="s">
        <v>405</v>
      </c>
      <c r="F90" s="11">
        <v>45617</v>
      </c>
      <c r="G90" s="12" t="s">
        <v>34</v>
      </c>
      <c r="H90" s="12" t="s">
        <v>51</v>
      </c>
      <c r="I90" s="12" t="s">
        <v>86</v>
      </c>
      <c r="J90" s="10" t="s">
        <v>406</v>
      </c>
      <c r="K90" s="10" t="s">
        <v>195</v>
      </c>
      <c r="L90" s="11">
        <v>45657</v>
      </c>
      <c r="M90" s="13" t="s">
        <v>39</v>
      </c>
      <c r="N90" s="12" t="s">
        <v>95</v>
      </c>
      <c r="O90" s="10" t="s">
        <v>407</v>
      </c>
      <c r="P90" s="14">
        <v>45657</v>
      </c>
      <c r="Q90" s="10" t="s">
        <v>408</v>
      </c>
      <c r="R90" s="14">
        <v>45657</v>
      </c>
      <c r="S90" s="10"/>
      <c r="T90" s="15">
        <v>1</v>
      </c>
      <c r="U90" s="10" t="s">
        <v>42</v>
      </c>
      <c r="V90" s="10"/>
      <c r="W90" s="10"/>
      <c r="X90" s="17">
        <f t="shared" si="3"/>
        <v>3</v>
      </c>
      <c r="Y90" s="10" t="str">
        <f ca="1">IF(OR(U90="Cerrado sin éxito",U90="Cerrado con éxito",U90="Eliminado",P90&gt;(F_Corte!$F$2-1)),"Actualizado","Desactualizado")</f>
        <v>Actualizado</v>
      </c>
      <c r="Z90" s="17" t="str">
        <v>Se llamó a la usuaria y manifestó que para el último racionamiento (17 de diciembre) ya no contaba con el problema</v>
      </c>
      <c r="AA90" s="10"/>
      <c r="AB90" s="14">
        <v>45621</v>
      </c>
    </row>
    <row r="91" spans="1:28" ht="191.25" hidden="1" x14ac:dyDescent="0.25">
      <c r="B91" s="10" t="str">
        <f>+UPPER(MID(G91,1,5)&amp;COUNTIF($G$2:G91,G91))</f>
        <v>HÁBIT90</v>
      </c>
      <c r="C91" s="10" t="s">
        <v>82</v>
      </c>
      <c r="D91" s="10" t="s">
        <v>83</v>
      </c>
      <c r="E91" s="10" t="s">
        <v>374</v>
      </c>
      <c r="F91" s="11">
        <v>45573</v>
      </c>
      <c r="G91" s="12" t="s">
        <v>34</v>
      </c>
      <c r="H91" s="12" t="s">
        <v>51</v>
      </c>
      <c r="I91" s="12" t="s">
        <v>86</v>
      </c>
      <c r="J91" s="10" t="s">
        <v>409</v>
      </c>
      <c r="K91" s="10" t="s">
        <v>326</v>
      </c>
      <c r="L91" s="11">
        <v>45657</v>
      </c>
      <c r="M91" s="13" t="s">
        <v>39</v>
      </c>
      <c r="N91" s="12" t="s">
        <v>49</v>
      </c>
      <c r="O91" s="10" t="s">
        <v>410</v>
      </c>
      <c r="P91" s="14">
        <v>45576</v>
      </c>
      <c r="Q91" s="10" t="s">
        <v>411</v>
      </c>
      <c r="R91" s="14">
        <v>45576</v>
      </c>
      <c r="S91" s="10" t="s">
        <v>412</v>
      </c>
      <c r="T91" s="15">
        <v>1</v>
      </c>
      <c r="U91" s="10" t="s">
        <v>42</v>
      </c>
      <c r="V91" s="10"/>
      <c r="W91" s="10"/>
      <c r="X91" s="17">
        <f t="shared" si="3"/>
        <v>3</v>
      </c>
      <c r="Y91" s="10" t="str">
        <f ca="1">IF(OR(U91="Cerrado sin éxito",U91="Cerrado con éxito",U91="Eliminado",P91&gt;(F_Corte!$F$2-1)),"Actualizado","Desactualizado")</f>
        <v>Actualizado</v>
      </c>
      <c r="Z91" s="17" t="str">
        <v>Se realizó la verificación del punto manifestado por el usuario, Se colocó cargue y tapa respectiva. Se le informo a la ciudadanía que este tramo de alcantarilla no esta en uso , ya que fue reemplazado por una nueva red, pero lo utilizan para arrojar basuras.</v>
      </c>
      <c r="AA91" s="10"/>
      <c r="AB91" s="14">
        <v>45621</v>
      </c>
    </row>
    <row r="92" spans="1:28" ht="395.25" hidden="1" x14ac:dyDescent="0.25">
      <c r="B92" s="10" t="str">
        <f>+UPPER(MID(G92,1,5)&amp;COUNTIF($G$2:G92,G92))</f>
        <v>HÁBIT91</v>
      </c>
      <c r="C92" s="10" t="s">
        <v>82</v>
      </c>
      <c r="D92" s="10" t="s">
        <v>83</v>
      </c>
      <c r="E92" s="10" t="s">
        <v>413</v>
      </c>
      <c r="F92" s="11">
        <v>45590</v>
      </c>
      <c r="G92" s="12" t="s">
        <v>34</v>
      </c>
      <c r="H92" s="12" t="s">
        <v>55</v>
      </c>
      <c r="I92" s="12" t="s">
        <v>86</v>
      </c>
      <c r="J92" s="10" t="s">
        <v>414</v>
      </c>
      <c r="K92" s="10" t="s">
        <v>415</v>
      </c>
      <c r="L92" s="11">
        <v>45657</v>
      </c>
      <c r="M92" s="13" t="s">
        <v>39</v>
      </c>
      <c r="N92" s="12" t="s">
        <v>40</v>
      </c>
      <c r="O92" s="10" t="s">
        <v>416</v>
      </c>
      <c r="P92" s="14">
        <v>45641</v>
      </c>
      <c r="Q92" s="10" t="s">
        <v>417</v>
      </c>
      <c r="R92" s="14">
        <v>45641</v>
      </c>
      <c r="S92" s="10"/>
      <c r="T92" s="15">
        <v>0.5</v>
      </c>
      <c r="U92" s="10" t="s">
        <v>67</v>
      </c>
      <c r="V92" s="10"/>
      <c r="W92" s="10"/>
      <c r="X92" s="17">
        <f t="shared" si="3"/>
        <v>0</v>
      </c>
      <c r="Y92" s="10" t="str">
        <f ca="1">IF(OR(U92="Cerrado sin éxito",U92="Cerrado con éxito",U92="Eliminado",P92&gt;(F_Corte!$F$2-1)),"Actualizado","Desactualizado")</f>
        <v>Actualizado</v>
      </c>
      <c r="Z92" s="17" t="str">
        <v>Teniendo en cuenta que la señora Adriana Sabogal está en proceso para poder recibir pensión por discapacidad y que no cuenta con ingresos en este momento para poder acceder a los programas de vivienda de la secretaría (Oferta preferente, Reactiva tu compra y Reduce tu cuota) se le capacito en el programa de arriendo para mi casa en el que podría aplicar y que será lanzado en el mes de enero por la SDHT, se le volverá a contactar para brindarle acompañamiento en el proceso del subsidio de arriendo.</v>
      </c>
      <c r="AA92" s="10"/>
      <c r="AB92" s="14">
        <v>45621</v>
      </c>
    </row>
    <row r="93" spans="1:28" ht="255" hidden="1" x14ac:dyDescent="0.25">
      <c r="B93" s="10" t="str">
        <f>+UPPER(MID(G93,1,5)&amp;COUNTIF($G$2:G93,G93))</f>
        <v>HÁBIT92</v>
      </c>
      <c r="C93" s="34" t="s">
        <v>31</v>
      </c>
      <c r="D93" s="10" t="s">
        <v>83</v>
      </c>
      <c r="E93" s="10" t="s">
        <v>418</v>
      </c>
      <c r="F93" s="11">
        <v>45610</v>
      </c>
      <c r="G93" s="12" t="s">
        <v>34</v>
      </c>
      <c r="H93" s="12" t="s">
        <v>35</v>
      </c>
      <c r="I93" s="12" t="s">
        <v>36</v>
      </c>
      <c r="J93" s="10" t="s">
        <v>419</v>
      </c>
      <c r="K93" s="10" t="s">
        <v>420</v>
      </c>
      <c r="L93" s="11">
        <v>45610</v>
      </c>
      <c r="M93" s="13" t="s">
        <v>39</v>
      </c>
      <c r="N93" s="12" t="s">
        <v>376</v>
      </c>
      <c r="O93" s="10"/>
      <c r="P93" s="14">
        <v>45672</v>
      </c>
      <c r="Q93" s="10" t="s">
        <v>421</v>
      </c>
      <c r="R93" s="14">
        <v>45672</v>
      </c>
      <c r="S93" s="10" t="s">
        <v>422</v>
      </c>
      <c r="T93" s="15">
        <v>1</v>
      </c>
      <c r="U93" s="10" t="s">
        <v>42</v>
      </c>
      <c r="V93" s="10"/>
      <c r="W93" s="10"/>
      <c r="X93" s="17">
        <f t="shared" si="3"/>
        <v>3</v>
      </c>
      <c r="Y93" s="10" t="str">
        <f ca="1">IF(OR(U93="Cerrado sin éxito",U93="Cerrado con éxito",U93="Eliminado",P93&gt;(F_Corte!$F$2-1)),"Actualizado","Desactualizado")</f>
        <v>Actualizado</v>
      </c>
      <c r="Z93" s="17" t="str">
        <v>El operador efectúa la atención en el marco de los contratos adicionales para recolección de RCD/voluminosos en espacio público, con una frecuencia de lunes a sábado, en horario nocturno en la zona. De esta manera, se garantiza la atención de los arrojos clandestinos dispuestos de manera irregular en esta zona.</v>
      </c>
      <c r="AA93" s="10"/>
      <c r="AB93" s="14">
        <v>45621</v>
      </c>
    </row>
    <row r="94" spans="1:28" ht="51" hidden="1" x14ac:dyDescent="0.25">
      <c r="B94" s="10" t="str">
        <f>+UPPER(MID(G94,1,5)&amp;COUNTIF($G$2:G94,G94))</f>
        <v>HÁBIT93</v>
      </c>
      <c r="C94" s="10"/>
      <c r="D94" s="10"/>
      <c r="E94" s="10"/>
      <c r="F94" s="11"/>
      <c r="G94" s="12" t="s">
        <v>34</v>
      </c>
      <c r="H94" s="12" t="s">
        <v>55</v>
      </c>
      <c r="I94" s="12"/>
      <c r="J94" s="10"/>
      <c r="K94" s="10"/>
      <c r="L94" s="11"/>
      <c r="M94" s="13"/>
      <c r="N94" s="12"/>
      <c r="O94" s="10"/>
      <c r="P94" s="14"/>
      <c r="Q94" s="10"/>
      <c r="R94" s="14"/>
      <c r="S94" s="10"/>
      <c r="T94" s="15">
        <v>0</v>
      </c>
      <c r="U94" s="10" t="s">
        <v>52</v>
      </c>
      <c r="V94" s="10"/>
      <c r="W94" s="10"/>
      <c r="X94" s="17">
        <f t="shared" si="3"/>
        <v>0</v>
      </c>
      <c r="Y94" s="10" t="str">
        <f ca="1">IF(OR(U94="Cerrado sin éxito",U94="Cerrado con éxito",U94="Eliminado",P94&gt;(F_Corte!$F$2-1)),"Actualizado","Desactualizado")</f>
        <v>Actualizado</v>
      </c>
      <c r="Z94" s="17" t="str">
        <v>Eliminado</v>
      </c>
      <c r="AA94" s="10" t="s">
        <v>423</v>
      </c>
      <c r="AB94" s="14">
        <v>45624</v>
      </c>
    </row>
    <row r="95" spans="1:28" ht="242.25" hidden="1" x14ac:dyDescent="0.25">
      <c r="B95" s="10" t="str">
        <f>+UPPER(MID(G95,1,5)&amp;COUNTIF($G$2:G95,G95))</f>
        <v>HÁBIT94</v>
      </c>
      <c r="C95" s="10" t="s">
        <v>424</v>
      </c>
      <c r="D95" s="10" t="s">
        <v>83</v>
      </c>
      <c r="E95" s="10" t="s">
        <v>425</v>
      </c>
      <c r="F95" s="11">
        <v>45563</v>
      </c>
      <c r="G95" s="12" t="s">
        <v>34</v>
      </c>
      <c r="H95" s="12" t="s">
        <v>55</v>
      </c>
      <c r="I95" s="12" t="s">
        <v>36</v>
      </c>
      <c r="J95" s="10" t="s">
        <v>426</v>
      </c>
      <c r="K95" s="10" t="s">
        <v>427</v>
      </c>
      <c r="L95" s="11">
        <v>45657</v>
      </c>
      <c r="M95" s="13" t="s">
        <v>428</v>
      </c>
      <c r="N95" s="12" t="s">
        <v>376</v>
      </c>
      <c r="O95" s="10" t="s">
        <v>429</v>
      </c>
      <c r="P95" s="14">
        <v>45626</v>
      </c>
      <c r="Q95" s="10" t="s">
        <v>430</v>
      </c>
      <c r="R95" s="14">
        <v>45626</v>
      </c>
      <c r="S95" s="10" t="s">
        <v>431</v>
      </c>
      <c r="T95" s="15">
        <v>1</v>
      </c>
      <c r="U95" s="10" t="s">
        <v>42</v>
      </c>
      <c r="V95" s="10"/>
      <c r="W95" s="10"/>
      <c r="X95" s="17">
        <f t="shared" si="3"/>
        <v>3</v>
      </c>
      <c r="Y95" s="10" t="str">
        <f ca="1">IF(OR(U95="Cerrado sin éxito",U95="Cerrado con éxito",U95="Eliminado",P95&gt;(F_Corte!$F$2-1)),"Actualizado","Desactualizado")</f>
        <v>Actualizado</v>
      </c>
      <c r="Z95" s="17" t="str">
        <v>Como el Concepto de Gasto y los criterios de elegibilidad y viabilidad ya se encuentran formulados, se puede concluir que se cumplió la actividad por parte del sector de corto plazo que garantiza el desarrollo de infraestructura energética por parte de los FDL.</v>
      </c>
      <c r="AA95" s="10"/>
      <c r="AB95" s="14">
        <v>45624</v>
      </c>
    </row>
    <row r="96" spans="1:28" ht="409.5" x14ac:dyDescent="0.25">
      <c r="A96" s="47" t="s">
        <v>960</v>
      </c>
      <c r="B96" s="10" t="str">
        <f>+UPPER(MID(G96,1,5)&amp;COUNTIF($G$2:G96,G96))</f>
        <v>HÁBIT95</v>
      </c>
      <c r="C96" s="10" t="s">
        <v>424</v>
      </c>
      <c r="D96" s="10" t="s">
        <v>83</v>
      </c>
      <c r="E96" s="10" t="s">
        <v>425</v>
      </c>
      <c r="F96" s="11">
        <v>45563</v>
      </c>
      <c r="G96" s="12" t="s">
        <v>34</v>
      </c>
      <c r="H96" s="12" t="s">
        <v>55</v>
      </c>
      <c r="I96" s="12" t="s">
        <v>36</v>
      </c>
      <c r="J96" s="10" t="s">
        <v>432</v>
      </c>
      <c r="K96" s="10" t="s">
        <v>427</v>
      </c>
      <c r="L96" s="11">
        <v>45657</v>
      </c>
      <c r="M96" s="13" t="s">
        <v>428</v>
      </c>
      <c r="N96" s="12" t="s">
        <v>376</v>
      </c>
      <c r="O96" s="10" t="s">
        <v>429</v>
      </c>
      <c r="P96" s="14">
        <v>45945</v>
      </c>
      <c r="Q96" s="10" t="s">
        <v>433</v>
      </c>
      <c r="R96" s="14"/>
      <c r="S96" s="10" t="s">
        <v>434</v>
      </c>
      <c r="T96" s="15">
        <v>0.8</v>
      </c>
      <c r="U96" s="10" t="s">
        <v>435</v>
      </c>
      <c r="V96" s="10"/>
      <c r="W96" s="10"/>
      <c r="X96" s="17">
        <f t="shared" si="3"/>
        <v>2</v>
      </c>
      <c r="Y96" s="10" t="str">
        <f ca="1">IF(OR(U96="Cerrado sin éxito",U96="Cerrado con éxito",U96="Eliminado",P96&gt;(F_Corte!$F$2-1)),"Actualizado","Desactualizado")</f>
        <v>Desactualizado</v>
      </c>
      <c r="Z96" s="17" t="str">
        <v>Durante este período se realizó acompañamiento técnico, y se realizaron mesas de trabajo para la suscripción del Convenio de Comunidades energéticas con el Grupo de Energía de Bogotá y el IDRD, así como, para definir la mejor forma de intervención de cubiertas en los CEFE San Cristóbal y Tunal. Adicionalmente, se avanzó en la estrategia de convocatoria de las comunidades y en su integración tecnológica en la Ventanilla Única de Construcción.</v>
      </c>
      <c r="AA96" s="10"/>
      <c r="AB96" s="14">
        <v>45624</v>
      </c>
    </row>
    <row r="97" spans="1:28" ht="409.5" x14ac:dyDescent="0.25">
      <c r="A97" s="47" t="s">
        <v>960</v>
      </c>
      <c r="B97" s="10" t="str">
        <f>+UPPER(MID(G97,1,5)&amp;COUNTIF($G$2:G97,G97))</f>
        <v>HÁBIT96</v>
      </c>
      <c r="C97" s="10" t="s">
        <v>424</v>
      </c>
      <c r="D97" s="10" t="s">
        <v>83</v>
      </c>
      <c r="E97" s="10" t="s">
        <v>425</v>
      </c>
      <c r="F97" s="11">
        <v>45584</v>
      </c>
      <c r="G97" s="12" t="s">
        <v>34</v>
      </c>
      <c r="H97" s="12" t="s">
        <v>55</v>
      </c>
      <c r="I97" s="12" t="s">
        <v>36</v>
      </c>
      <c r="J97" s="10" t="s">
        <v>436</v>
      </c>
      <c r="K97" s="10" t="s">
        <v>427</v>
      </c>
      <c r="L97" s="11">
        <v>45657</v>
      </c>
      <c r="M97" s="13" t="s">
        <v>428</v>
      </c>
      <c r="N97" s="12" t="s">
        <v>376</v>
      </c>
      <c r="O97" s="10" t="s">
        <v>429</v>
      </c>
      <c r="P97" s="14">
        <v>45945</v>
      </c>
      <c r="Q97" s="10" t="s">
        <v>437</v>
      </c>
      <c r="R97" s="14"/>
      <c r="S97" s="10" t="s">
        <v>438</v>
      </c>
      <c r="T97" s="15">
        <v>0.6</v>
      </c>
      <c r="U97" s="10" t="s">
        <v>435</v>
      </c>
      <c r="V97" s="10"/>
      <c r="W97" s="10"/>
      <c r="X97" s="17">
        <f t="shared" si="3"/>
        <v>2</v>
      </c>
      <c r="Y97" s="10" t="str">
        <f ca="1">IF(OR(U97="Cerrado sin éxito",U97="Cerrado con éxito",U97="Eliminado",P97&gt;(F_Corte!$F$2-1)),"Actualizado","Desactualizado")</f>
        <v>Desactualizado</v>
      </c>
      <c r="Z97" s="17" t="str">
        <v>Se realizó el acompañamiento en el sistema de Aguas Claras Sumapaz, para el transporte de muestras de agua cruda. Asimismo, se realizó el acompañamiento en el sistema de Asoperabeca 1 en mantenimiento del sistema de generación de hipoclorito y Asoperabeca 3 en operación del sistema de cloración.   Se realizó la entrega de PTAP en funcionamiento al acueducto Aguas Claras Sumapaz. Asimismo, se realizó el mantenimiento preventivo a la PTAP de Asoperabeca 1, el acompañamiento en el montaje de un viaducto, el mantenimiento del generador de hipoclorito para el sistema de Asoperabeca 3 y se apoyó en el restablecimiento del servicio. Por último, se socializó al acueducto de Asouan el proyecto a realizarse para la inversión de la PTAP.</v>
      </c>
      <c r="AA97" s="10"/>
      <c r="AB97" s="14">
        <v>45624</v>
      </c>
    </row>
    <row r="98" spans="1:28" ht="229.5" hidden="1" x14ac:dyDescent="0.25">
      <c r="B98" s="10" t="str">
        <f>+UPPER(MID(G98,1,5)&amp;COUNTIF($G$2:G98,G98))</f>
        <v>HÁBIT97</v>
      </c>
      <c r="C98" s="10" t="s">
        <v>424</v>
      </c>
      <c r="D98" s="10" t="s">
        <v>83</v>
      </c>
      <c r="E98" s="10" t="s">
        <v>425</v>
      </c>
      <c r="F98" s="11">
        <v>45563</v>
      </c>
      <c r="G98" s="12" t="s">
        <v>34</v>
      </c>
      <c r="H98" s="12" t="s">
        <v>55</v>
      </c>
      <c r="I98" s="12" t="s">
        <v>36</v>
      </c>
      <c r="J98" s="10" t="s">
        <v>439</v>
      </c>
      <c r="K98" s="10" t="s">
        <v>427</v>
      </c>
      <c r="L98" s="11">
        <v>45657</v>
      </c>
      <c r="M98" s="13" t="s">
        <v>428</v>
      </c>
      <c r="N98" s="12" t="s">
        <v>376</v>
      </c>
      <c r="O98" s="10" t="s">
        <v>429</v>
      </c>
      <c r="P98" s="14">
        <v>45626</v>
      </c>
      <c r="Q98" s="10" t="s">
        <v>440</v>
      </c>
      <c r="R98" s="14">
        <v>45626</v>
      </c>
      <c r="S98" s="10" t="s">
        <v>441</v>
      </c>
      <c r="T98" s="15">
        <v>1</v>
      </c>
      <c r="U98" s="10" t="s">
        <v>42</v>
      </c>
      <c r="V98" s="10"/>
      <c r="W98" s="10"/>
      <c r="X98" s="17">
        <f t="shared" si="3"/>
        <v>3</v>
      </c>
      <c r="Y98" s="10" t="str">
        <f ca="1">IF(OR(U98="Cerrado sin éxito",U98="Cerrado con éxito",U98="Eliminado",P98&gt;(F_Corte!$F$2-1)),"Actualizado","Desactualizado")</f>
        <v>Actualizado</v>
      </c>
      <c r="Z98" s="17" t="str">
        <v>En el marco de los presupuestos participativos, la Secretaría Distrital del Hábitat habilitó el concepto de gasto relacionado con Energías Alternativas para la ruralidad, el cual permite a los gobiernos locales la creación de una línea de inversión para promover tecnologías FNCER para la vivienda rural dispersa.</v>
      </c>
      <c r="AA98" s="10"/>
      <c r="AB98" s="14">
        <v>45624</v>
      </c>
    </row>
    <row r="99" spans="1:28" ht="409.5" hidden="1" x14ac:dyDescent="0.25">
      <c r="B99" s="10" t="str">
        <f>+UPPER(MID(G99,1,5)&amp;COUNTIF($G$2:G99,G99))</f>
        <v>HÁBIT98</v>
      </c>
      <c r="C99" s="10" t="s">
        <v>424</v>
      </c>
      <c r="D99" s="10" t="s">
        <v>83</v>
      </c>
      <c r="E99" s="10" t="s">
        <v>425</v>
      </c>
      <c r="F99" s="11">
        <v>45584</v>
      </c>
      <c r="G99" s="12" t="s">
        <v>34</v>
      </c>
      <c r="H99" s="12" t="s">
        <v>399</v>
      </c>
      <c r="I99" s="12" t="s">
        <v>36</v>
      </c>
      <c r="J99" s="10" t="s">
        <v>442</v>
      </c>
      <c r="K99" s="10" t="s">
        <v>427</v>
      </c>
      <c r="L99" s="11">
        <v>45657</v>
      </c>
      <c r="M99" s="13" t="s">
        <v>428</v>
      </c>
      <c r="N99" s="12" t="s">
        <v>376</v>
      </c>
      <c r="O99" s="10" t="s">
        <v>443</v>
      </c>
      <c r="P99" s="14">
        <v>45930</v>
      </c>
      <c r="Q99" s="10" t="s">
        <v>444</v>
      </c>
      <c r="R99" s="14"/>
      <c r="S99" s="10" t="s">
        <v>445</v>
      </c>
      <c r="T99" s="15">
        <v>0.1</v>
      </c>
      <c r="U99" s="10" t="s">
        <v>435</v>
      </c>
      <c r="V99" s="10"/>
      <c r="W99" s="10" t="s">
        <v>446</v>
      </c>
      <c r="X99" s="17">
        <f t="shared" si="3"/>
        <v>2</v>
      </c>
      <c r="Y99" s="10" t="str">
        <f ca="1">IF(OR(U99="Cerrado sin éxito",U99="Cerrado con éxito",U99="Eliminado",P99&gt;(F_Corte!$F$2-1)),"Actualizado","Desactualizado")</f>
        <v>Desactualizado</v>
      </c>
      <c r="Z99" s="17" t="str">
        <v>No se especifica información de los puntos veredales en mención. En el proceso de acompañamiento se brindó capacitación a los acueductos comunitarios sobre actualización tarifaría e IPC. con el fin de que estos acueductos puedan mantener su tarifa de servicios públicos de forma acorde a la regulación vigente. En el componente técnico se realizó asistencia en el sistema Laguna Verde  sobre la operación de los sistemas generadores que permiten la desinfección del  agua tratada. Por otra parte, se realizaron actividades de acompañamiento a los sistemas de tratamiento de aguas residuales de la localidad, considerando que estos fueron adecuados por la alcaldía local. No se especifica información de los puntos veredales en mención. Se está atento para dar inicio.</v>
      </c>
      <c r="AA99" s="10" t="s">
        <v>447</v>
      </c>
      <c r="AB99" s="14">
        <v>45624</v>
      </c>
    </row>
    <row r="100" spans="1:28" ht="409.5" x14ac:dyDescent="0.25">
      <c r="A100" s="47" t="s">
        <v>960</v>
      </c>
      <c r="B100" s="10" t="str">
        <f>+UPPER(MID(G100,1,5)&amp;COUNTIF($G$2:G100,G100))</f>
        <v>HÁBIT99</v>
      </c>
      <c r="C100" s="10" t="s">
        <v>424</v>
      </c>
      <c r="D100" s="10" t="s">
        <v>83</v>
      </c>
      <c r="E100" s="10" t="s">
        <v>425</v>
      </c>
      <c r="F100" s="11">
        <v>45584</v>
      </c>
      <c r="G100" s="12" t="s">
        <v>34</v>
      </c>
      <c r="H100" s="12" t="s">
        <v>55</v>
      </c>
      <c r="I100" s="12" t="s">
        <v>36</v>
      </c>
      <c r="J100" s="10" t="s">
        <v>448</v>
      </c>
      <c r="K100" s="10" t="s">
        <v>427</v>
      </c>
      <c r="L100" s="11">
        <v>45657</v>
      </c>
      <c r="M100" s="13" t="s">
        <v>428</v>
      </c>
      <c r="N100" s="12" t="s">
        <v>376</v>
      </c>
      <c r="O100" s="10" t="s">
        <v>429</v>
      </c>
      <c r="P100" s="14">
        <v>45945</v>
      </c>
      <c r="Q100" s="10" t="s">
        <v>449</v>
      </c>
      <c r="R100" s="14"/>
      <c r="S100" s="10" t="s">
        <v>434</v>
      </c>
      <c r="T100" s="15">
        <v>0.5</v>
      </c>
      <c r="U100" s="10" t="s">
        <v>435</v>
      </c>
      <c r="V100" s="10"/>
      <c r="W100" s="10"/>
      <c r="X100" s="17">
        <f t="shared" si="3"/>
        <v>2</v>
      </c>
      <c r="Y100" s="10" t="str">
        <f ca="1">IF(OR(U100="Cerrado sin éxito",U100="Cerrado con éxito",U100="Eliminado",P100&gt;(F_Corte!$F$2-1)),"Actualizado","Desactualizado")</f>
        <v>Desactualizado</v>
      </c>
      <c r="Z100" s="17" t="str">
        <v>Durante este período se ha hecho el acompañamiento técnico, mesas de trabajo y visitas de campo para el desarrollo de las observaciones y subsanaciones del proyecto de factibilidad de las Comunidades energéticas para los CEFE Tunal y San Cristóbal, presentado por el Grupo de Energía de Bogotá, en el marco de la estrategia de Obras por Impuestos. Se han desarrollado mesas de trabajo para la revisión y definición del alcance del componente técnico del proyecto, con el objetivo de proceder al proceso de aprobación en el CONFIS Distrital.</v>
      </c>
      <c r="AA100" s="10"/>
      <c r="AB100" s="14">
        <v>45624</v>
      </c>
    </row>
    <row r="101" spans="1:28" ht="191.25" hidden="1" x14ac:dyDescent="0.25">
      <c r="B101" s="10" t="str">
        <f>+UPPER(MID(G101,1,5)&amp;COUNTIF($G$2:G101,G101))</f>
        <v>HÁBIT100</v>
      </c>
      <c r="C101" s="10" t="s">
        <v>424</v>
      </c>
      <c r="D101" s="10" t="s">
        <v>83</v>
      </c>
      <c r="E101" s="10" t="s">
        <v>425</v>
      </c>
      <c r="F101" s="11">
        <v>45584</v>
      </c>
      <c r="G101" s="12" t="s">
        <v>34</v>
      </c>
      <c r="H101" s="12" t="s">
        <v>55</v>
      </c>
      <c r="I101" s="12" t="s">
        <v>36</v>
      </c>
      <c r="J101" s="10" t="s">
        <v>450</v>
      </c>
      <c r="K101" s="10" t="s">
        <v>427</v>
      </c>
      <c r="L101" s="11">
        <v>45657</v>
      </c>
      <c r="M101" s="13" t="s">
        <v>428</v>
      </c>
      <c r="N101" s="12" t="s">
        <v>376</v>
      </c>
      <c r="O101" s="10"/>
      <c r="P101" s="14">
        <v>45626</v>
      </c>
      <c r="Q101" s="10" t="s">
        <v>451</v>
      </c>
      <c r="R101" s="14">
        <v>45626</v>
      </c>
      <c r="S101" s="10" t="s">
        <v>452</v>
      </c>
      <c r="T101" s="15">
        <v>1</v>
      </c>
      <c r="U101" s="10" t="s">
        <v>42</v>
      </c>
      <c r="V101" s="10"/>
      <c r="W101" s="10"/>
      <c r="X101" s="17">
        <f t="shared" si="3"/>
        <v>3</v>
      </c>
      <c r="Y101" s="10" t="str">
        <f ca="1">IF(OR(U101="Cerrado sin éxito",U101="Cerrado con éxito",U101="Eliminado",P101&gt;(F_Corte!$F$2-1)),"Actualizado","Desactualizado")</f>
        <v>Actualizado</v>
      </c>
      <c r="Z101" s="17" t="str">
        <v>Se ejecutaran 40 mejoramientos de vivienda rural (MVR), de los cuales, 8 viviendas son en la localidad de Sumapaz. Se ejecutarán 9 construcciones para vivienda nueva, de las cuales, 7 viviendas se construirán en Sumapaz.</v>
      </c>
      <c r="AA101" s="10"/>
      <c r="AB101" s="14">
        <v>45624</v>
      </c>
    </row>
    <row r="102" spans="1:28" ht="191.25" hidden="1" x14ac:dyDescent="0.25">
      <c r="B102" s="10" t="str">
        <f>+UPPER(MID(G102,1,5)&amp;COUNTIF($G$2:G102,G102))</f>
        <v>HÁBIT101</v>
      </c>
      <c r="C102" s="10" t="s">
        <v>424</v>
      </c>
      <c r="D102" s="10" t="s">
        <v>83</v>
      </c>
      <c r="E102" s="10" t="s">
        <v>425</v>
      </c>
      <c r="F102" s="11">
        <v>45584</v>
      </c>
      <c r="G102" s="12" t="s">
        <v>34</v>
      </c>
      <c r="H102" s="12" t="s">
        <v>55</v>
      </c>
      <c r="I102" s="12" t="s">
        <v>36</v>
      </c>
      <c r="J102" s="10" t="s">
        <v>453</v>
      </c>
      <c r="K102" s="10" t="s">
        <v>427</v>
      </c>
      <c r="L102" s="11">
        <v>45657</v>
      </c>
      <c r="M102" s="13" t="s">
        <v>428</v>
      </c>
      <c r="N102" s="12" t="s">
        <v>376</v>
      </c>
      <c r="O102" s="10"/>
      <c r="P102" s="14">
        <v>45626</v>
      </c>
      <c r="Q102" s="10" t="s">
        <v>454</v>
      </c>
      <c r="R102" s="14">
        <v>45626</v>
      </c>
      <c r="S102" s="10" t="s">
        <v>455</v>
      </c>
      <c r="T102" s="15">
        <v>0.3</v>
      </c>
      <c r="U102" s="10" t="s">
        <v>67</v>
      </c>
      <c r="V102" s="10"/>
      <c r="W102" s="10"/>
      <c r="X102" s="17">
        <f t="shared" si="3"/>
        <v>0</v>
      </c>
      <c r="Y102" s="10" t="str">
        <f ca="1">IF(OR(U102="Cerrado sin éxito",U102="Cerrado con éxito",U102="Eliminado",P102&gt;(F_Corte!$F$2-1)),"Actualizado","Desactualizado")</f>
        <v>Actualizado</v>
      </c>
      <c r="Z102" s="17" t="str">
        <v>Se van a ejecutar 40 mejoramientos de vivienda de los cuales 8 corresponden a la localidad de Sumapaz. Además, la SDHT esta en proceso de inicio de estos contratos de obra por lo cual estas viviendas no serian entregadas en diciembre de este año.</v>
      </c>
      <c r="AA102" s="10"/>
      <c r="AB102" s="14">
        <v>45624</v>
      </c>
    </row>
    <row r="103" spans="1:28" ht="63.75" hidden="1" x14ac:dyDescent="0.25">
      <c r="B103" s="10" t="str">
        <f>+UPPER(MID(G103,1,5)&amp;COUNTIF($G$2:G103,G103))</f>
        <v>HÁBIT102</v>
      </c>
      <c r="C103" s="10"/>
      <c r="D103" s="10"/>
      <c r="E103" s="10"/>
      <c r="F103" s="11"/>
      <c r="G103" s="12" t="s">
        <v>34</v>
      </c>
      <c r="H103" s="12" t="s">
        <v>35</v>
      </c>
      <c r="I103" s="12"/>
      <c r="J103" s="10"/>
      <c r="K103" s="10"/>
      <c r="L103" s="11"/>
      <c r="M103" s="13"/>
      <c r="N103" s="12"/>
      <c r="O103" s="10"/>
      <c r="P103" s="14"/>
      <c r="Q103" s="10"/>
      <c r="R103" s="14"/>
      <c r="S103" s="10"/>
      <c r="T103" s="15">
        <v>0</v>
      </c>
      <c r="U103" s="10" t="s">
        <v>52</v>
      </c>
      <c r="V103" s="10"/>
      <c r="W103" s="10"/>
      <c r="X103" s="17">
        <f t="shared" si="3"/>
        <v>0</v>
      </c>
      <c r="Y103" s="10" t="str">
        <f ca="1">IF(OR(U103="Cerrado sin éxito",U103="Cerrado con éxito",U103="Eliminado",P103&gt;(F_Corte!$F$2-1)),"Actualizado","Desactualizado")</f>
        <v>Actualizado</v>
      </c>
      <c r="Z103" s="17" t="str">
        <v>Eliminado</v>
      </c>
      <c r="AA103" s="10" t="s">
        <v>456</v>
      </c>
      <c r="AB103" s="14">
        <v>45624</v>
      </c>
    </row>
    <row r="104" spans="1:28" ht="153" hidden="1" x14ac:dyDescent="0.25">
      <c r="B104" s="10" t="str">
        <f>+UPPER(MID(G104,1,5)&amp;COUNTIF($G$2:G104,G104))</f>
        <v>HÁBIT103</v>
      </c>
      <c r="C104" s="10" t="s">
        <v>424</v>
      </c>
      <c r="D104" s="10" t="s">
        <v>83</v>
      </c>
      <c r="E104" s="10" t="s">
        <v>425</v>
      </c>
      <c r="F104" s="11">
        <v>45584</v>
      </c>
      <c r="G104" s="12" t="s">
        <v>34</v>
      </c>
      <c r="H104" s="12" t="s">
        <v>35</v>
      </c>
      <c r="I104" s="12" t="s">
        <v>36</v>
      </c>
      <c r="J104" s="10" t="s">
        <v>457</v>
      </c>
      <c r="K104" s="10" t="s">
        <v>427</v>
      </c>
      <c r="L104" s="11">
        <v>45657</v>
      </c>
      <c r="M104" s="13" t="s">
        <v>428</v>
      </c>
      <c r="N104" s="12" t="s">
        <v>376</v>
      </c>
      <c r="O104" s="10" t="s">
        <v>458</v>
      </c>
      <c r="P104" s="14">
        <v>45641</v>
      </c>
      <c r="Q104" s="10" t="s">
        <v>459</v>
      </c>
      <c r="R104" s="14">
        <v>45641</v>
      </c>
      <c r="S104" s="10" t="s">
        <v>460</v>
      </c>
      <c r="T104" s="15">
        <v>1</v>
      </c>
      <c r="U104" s="10" t="s">
        <v>42</v>
      </c>
      <c r="V104" s="10"/>
      <c r="W104" s="10"/>
      <c r="X104" s="17">
        <f t="shared" si="3"/>
        <v>3</v>
      </c>
      <c r="Y104" s="10" t="str">
        <f ca="1">IF(OR(U104="Cerrado sin éxito",U104="Cerrado con éxito",U104="Eliminado",P104&gt;(F_Corte!$F$2-1)),"Actualizado","Desactualizado")</f>
        <v>Actualizado</v>
      </c>
      <c r="Z104" s="17" t="str">
        <v>Todas las solicitudes se atendieron entre el 5 y 12 de diciembre, quedando reestablecido el servicio.</v>
      </c>
      <c r="AA104" s="10"/>
      <c r="AB104" s="14">
        <v>45624</v>
      </c>
    </row>
    <row r="105" spans="1:28" ht="89.25" hidden="1" x14ac:dyDescent="0.25">
      <c r="B105" s="10" t="str">
        <f>+UPPER(MID(G105,1,5)&amp;COUNTIF($G$2:G105,G105))</f>
        <v>HÁBIT104</v>
      </c>
      <c r="C105" s="10" t="s">
        <v>82</v>
      </c>
      <c r="D105" s="10" t="s">
        <v>83</v>
      </c>
      <c r="E105" s="10" t="s">
        <v>461</v>
      </c>
      <c r="F105" s="11">
        <v>45616</v>
      </c>
      <c r="G105" s="12" t="s">
        <v>34</v>
      </c>
      <c r="H105" s="12" t="s">
        <v>51</v>
      </c>
      <c r="I105" s="12" t="s">
        <v>86</v>
      </c>
      <c r="J105" s="10" t="s">
        <v>462</v>
      </c>
      <c r="K105" s="10" t="s">
        <v>463</v>
      </c>
      <c r="L105" s="11">
        <v>45672</v>
      </c>
      <c r="M105" s="13" t="s">
        <v>39</v>
      </c>
      <c r="N105" s="12" t="s">
        <v>40</v>
      </c>
      <c r="O105" s="10" t="s">
        <v>464</v>
      </c>
      <c r="P105" s="14">
        <v>45716</v>
      </c>
      <c r="Q105" s="10" t="s">
        <v>465</v>
      </c>
      <c r="R105" s="14">
        <v>45716</v>
      </c>
      <c r="S105" s="10"/>
      <c r="T105" s="15">
        <v>0.5</v>
      </c>
      <c r="U105" s="10" t="s">
        <v>67</v>
      </c>
      <c r="V105" s="10"/>
      <c r="W105" s="10"/>
      <c r="X105" s="17">
        <f t="shared" si="3"/>
        <v>0</v>
      </c>
      <c r="Y105" s="10" t="str">
        <f ca="1">IF(OR(U105="Cerrado sin éxito",U105="Cerrado con éxito",U105="Eliminado",P105&gt;(F_Corte!$F$2-1)),"Actualizado","Desactualizado")</f>
        <v>Actualizado</v>
      </c>
      <c r="Z105" s="17" t="str">
        <v xml:space="preserve">La zona 3 aún está tratando de verificar la información, sin embargo, el usuario no da respuesta. </v>
      </c>
      <c r="AA105" s="10"/>
      <c r="AB105" s="14">
        <v>45646</v>
      </c>
    </row>
    <row r="106" spans="1:28" ht="153" hidden="1" x14ac:dyDescent="0.25">
      <c r="B106" s="10" t="str">
        <f>+UPPER(MID(G106,1,5)&amp;COUNTIF($G$2:G106,G106))</f>
        <v>HÁBIT105</v>
      </c>
      <c r="C106" s="34" t="s">
        <v>31</v>
      </c>
      <c r="D106" s="10" t="s">
        <v>83</v>
      </c>
      <c r="E106" s="10" t="s">
        <v>382</v>
      </c>
      <c r="F106" s="11">
        <v>45575</v>
      </c>
      <c r="G106" s="12" t="s">
        <v>34</v>
      </c>
      <c r="H106" s="12" t="s">
        <v>51</v>
      </c>
      <c r="I106" s="12" t="s">
        <v>36</v>
      </c>
      <c r="J106" s="10" t="s">
        <v>466</v>
      </c>
      <c r="K106" s="10" t="s">
        <v>291</v>
      </c>
      <c r="L106" s="11">
        <v>45688</v>
      </c>
      <c r="M106" s="13" t="s">
        <v>39</v>
      </c>
      <c r="N106" s="12" t="s">
        <v>376</v>
      </c>
      <c r="O106" s="10"/>
      <c r="P106" s="14">
        <v>45723</v>
      </c>
      <c r="Q106" s="10" t="s">
        <v>467</v>
      </c>
      <c r="R106" s="14">
        <v>45723</v>
      </c>
      <c r="S106" s="10" t="s">
        <v>468</v>
      </c>
      <c r="T106" s="15">
        <v>0.5</v>
      </c>
      <c r="U106" s="10" t="s">
        <v>67</v>
      </c>
      <c r="V106" s="10" t="s">
        <v>469</v>
      </c>
      <c r="W106" s="10"/>
      <c r="X106" s="17">
        <f t="shared" si="3"/>
        <v>0</v>
      </c>
      <c r="Y106" s="10" t="str">
        <f ca="1">IF(OR(U106="Cerrado sin éxito",U106="Cerrado con éxito",U106="Eliminado",P106&gt;(F_Corte!$F$2-1)),"Actualizado","Desactualizado")</f>
        <v>Actualizado</v>
      </c>
      <c r="Z106" s="17" t="str">
        <v>Se realizo verificación en el sector de la AC 145 138A 10 AC 145 138A 10 CEFE Parque Fontanar del Río no se encontraron faltantes o daños en las tapas de la infraestructura de la EAAB.</v>
      </c>
      <c r="AA106" s="10"/>
      <c r="AB106" s="14">
        <v>45575</v>
      </c>
    </row>
    <row r="107" spans="1:28" ht="51" hidden="1" x14ac:dyDescent="0.25">
      <c r="B107" s="10" t="str">
        <f>+UPPER(MID(G107,1,5)&amp;COUNTIF($G$2:G107,G107))</f>
        <v>HÁBIT106</v>
      </c>
      <c r="C107" s="10"/>
      <c r="D107" s="10"/>
      <c r="E107" s="10"/>
      <c r="F107" s="11"/>
      <c r="G107" s="12" t="s">
        <v>34</v>
      </c>
      <c r="H107" s="12" t="s">
        <v>51</v>
      </c>
      <c r="I107" s="12"/>
      <c r="J107" s="10"/>
      <c r="K107" s="10"/>
      <c r="L107" s="11"/>
      <c r="M107" s="13"/>
      <c r="N107" s="12"/>
      <c r="O107" s="10"/>
      <c r="P107" s="14"/>
      <c r="Q107" s="10"/>
      <c r="R107" s="14"/>
      <c r="S107" s="10"/>
      <c r="T107" s="15">
        <v>0</v>
      </c>
      <c r="U107" s="10" t="s">
        <v>52</v>
      </c>
      <c r="V107" s="10"/>
      <c r="W107" s="10"/>
      <c r="X107" s="17">
        <f t="shared" si="3"/>
        <v>0</v>
      </c>
      <c r="Y107" s="10" t="str">
        <f ca="1">IF(OR(U107="Cerrado sin éxito",U107="Cerrado con éxito",U107="Eliminado",P107&gt;(F_Corte!$F$2-1)),"Actualizado","Desactualizado")</f>
        <v>Actualizado</v>
      </c>
      <c r="Z107" s="17" t="str">
        <v>Eliminado</v>
      </c>
      <c r="AA107" s="10" t="s">
        <v>470</v>
      </c>
      <c r="AB107" s="14">
        <v>45670</v>
      </c>
    </row>
    <row r="108" spans="1:28" ht="63.75" hidden="1" x14ac:dyDescent="0.25">
      <c r="B108" s="10" t="str">
        <f>+UPPER(MID(G108,1,5)&amp;COUNTIF($G$2:G108,G108))</f>
        <v>HÁBIT107</v>
      </c>
      <c r="C108" s="10" t="s">
        <v>82</v>
      </c>
      <c r="D108" s="10" t="s">
        <v>83</v>
      </c>
      <c r="E108" s="10" t="s">
        <v>471</v>
      </c>
      <c r="F108" s="11">
        <v>45611</v>
      </c>
      <c r="G108" s="12" t="s">
        <v>34</v>
      </c>
      <c r="H108" s="12" t="s">
        <v>51</v>
      </c>
      <c r="I108" s="12" t="s">
        <v>86</v>
      </c>
      <c r="J108" s="10" t="s">
        <v>472</v>
      </c>
      <c r="K108" s="10" t="s">
        <v>195</v>
      </c>
      <c r="L108" s="11"/>
      <c r="M108" s="13" t="s">
        <v>39</v>
      </c>
      <c r="N108" s="12" t="s">
        <v>40</v>
      </c>
      <c r="O108" s="10" t="s">
        <v>473</v>
      </c>
      <c r="P108" s="14">
        <v>45688</v>
      </c>
      <c r="Q108" s="10" t="s">
        <v>474</v>
      </c>
      <c r="R108" s="14">
        <v>45688</v>
      </c>
      <c r="S108" s="14">
        <v>45688</v>
      </c>
      <c r="T108" s="15">
        <v>1</v>
      </c>
      <c r="U108" s="10" t="s">
        <v>42</v>
      </c>
      <c r="V108" s="10"/>
      <c r="W108" s="10"/>
      <c r="X108" s="17">
        <f t="shared" si="3"/>
        <v>3</v>
      </c>
      <c r="Y108" s="10" t="str">
        <f ca="1">IF(OR(U108="Cerrado sin éxito",U108="Cerrado con éxito",U108="Eliminado",P108&gt;(F_Corte!$F$2-1)),"Actualizado","Desactualizado")</f>
        <v>Actualizado</v>
      </c>
      <c r="Z108" s="17" t="str">
        <v>Se contactó con la usuaria quien comento que fue solucionado el inconveniente.</v>
      </c>
      <c r="AA108" s="10"/>
      <c r="AB108" s="14">
        <v>45677</v>
      </c>
    </row>
    <row r="109" spans="1:28" ht="242.25" hidden="1" x14ac:dyDescent="0.25">
      <c r="B109" s="10" t="str">
        <f>+UPPER(MID(G109,1,5)&amp;COUNTIF($G$2:G109,G109))</f>
        <v>HÁBIT108</v>
      </c>
      <c r="C109" s="10" t="s">
        <v>82</v>
      </c>
      <c r="D109" s="10" t="s">
        <v>83</v>
      </c>
      <c r="E109" s="10" t="s">
        <v>475</v>
      </c>
      <c r="F109" s="11">
        <v>45673</v>
      </c>
      <c r="G109" s="12" t="s">
        <v>34</v>
      </c>
      <c r="H109" s="12" t="s">
        <v>51</v>
      </c>
      <c r="I109" s="12" t="s">
        <v>86</v>
      </c>
      <c r="J109" s="10" t="s">
        <v>476</v>
      </c>
      <c r="K109" s="10" t="s">
        <v>88</v>
      </c>
      <c r="L109" s="11"/>
      <c r="M109" s="13" t="s">
        <v>39</v>
      </c>
      <c r="N109" s="12" t="s">
        <v>40</v>
      </c>
      <c r="O109" s="10" t="s">
        <v>477</v>
      </c>
      <c r="P109" s="14">
        <v>45703</v>
      </c>
      <c r="Q109" s="10" t="s">
        <v>478</v>
      </c>
      <c r="R109" s="14">
        <v>45698</v>
      </c>
      <c r="S109" s="14"/>
      <c r="T109" s="15">
        <v>1</v>
      </c>
      <c r="U109" s="10" t="s">
        <v>42</v>
      </c>
      <c r="V109" s="10"/>
      <c r="W109" s="10"/>
      <c r="X109" s="17">
        <f t="shared" si="3"/>
        <v>3</v>
      </c>
      <c r="Y109" s="10" t="str">
        <f ca="1">IF(OR(U109="Cerrado sin éxito",U109="Cerrado con éxito",U109="Eliminado",P109&gt;(F_Corte!$F$2-1)),"Actualizado","Desactualizado")</f>
        <v>Actualizado</v>
      </c>
      <c r="Z109" s="17" t="str">
        <v>Se llamo al Ciudadano para informar sobre la revisión, encontrando que, no hay filtración alguna. Así mismo en la misma visita se revisaron las redes oficiales de Alcantarillado sanitario y pluvial de la Carrera 76 Bis parte alta de los predios, las cuales se encuentran en normal funcionamiento hidráulico.</v>
      </c>
      <c r="AA109" s="10"/>
      <c r="AB109" s="14">
        <v>45677</v>
      </c>
    </row>
    <row r="110" spans="1:28" ht="89.25" hidden="1" x14ac:dyDescent="0.25">
      <c r="B110" s="10" t="str">
        <f>+UPPER(MID(G110,1,5)&amp;COUNTIF($G$2:G110,G110))</f>
        <v>HÁBIT109</v>
      </c>
      <c r="C110" s="10" t="s">
        <v>82</v>
      </c>
      <c r="D110" s="10" t="s">
        <v>83</v>
      </c>
      <c r="E110" s="10" t="s">
        <v>475</v>
      </c>
      <c r="F110" s="11">
        <v>45673</v>
      </c>
      <c r="G110" s="12" t="s">
        <v>34</v>
      </c>
      <c r="H110" s="12" t="s">
        <v>85</v>
      </c>
      <c r="I110" s="12" t="s">
        <v>86</v>
      </c>
      <c r="J110" s="10" t="s">
        <v>479</v>
      </c>
      <c r="K110" s="10" t="s">
        <v>88</v>
      </c>
      <c r="L110" s="11"/>
      <c r="M110" s="13" t="s">
        <v>39</v>
      </c>
      <c r="N110" s="12" t="s">
        <v>49</v>
      </c>
      <c r="O110" s="10" t="s">
        <v>480</v>
      </c>
      <c r="P110" s="14">
        <v>45722</v>
      </c>
      <c r="Q110" s="10" t="s">
        <v>481</v>
      </c>
      <c r="R110" s="14">
        <v>45722</v>
      </c>
      <c r="S110" s="10" t="s">
        <v>482</v>
      </c>
      <c r="T110" s="15">
        <v>1</v>
      </c>
      <c r="U110" s="10" t="s">
        <v>42</v>
      </c>
      <c r="V110" s="10"/>
      <c r="W110" s="10"/>
      <c r="X110" s="17">
        <f t="shared" si="3"/>
        <v>3</v>
      </c>
      <c r="Y110" s="10" t="str">
        <f ca="1">IF(OR(U110="Cerrado sin éxito",U110="Cerrado con éxito",U110="Eliminado",P110&gt;(F_Corte!$F$2-1)),"Actualizado","Desactualizado")</f>
        <v>Actualizado</v>
      </c>
      <c r="Z110" s="17" t="str">
        <v>Se realizo visita a la Sra. Vanessa y ya fue subsanada su posventa.</v>
      </c>
      <c r="AA110" s="10"/>
      <c r="AB110" s="14">
        <v>45677</v>
      </c>
    </row>
    <row r="111" spans="1:28" ht="127.5" hidden="1" x14ac:dyDescent="0.25">
      <c r="B111" s="10" t="str">
        <f>+UPPER(MID(G111,1,5)&amp;COUNTIF($G$2:G111,G111))</f>
        <v>HÁBIT110</v>
      </c>
      <c r="C111" s="10" t="s">
        <v>82</v>
      </c>
      <c r="D111" s="10" t="s">
        <v>83</v>
      </c>
      <c r="E111" s="10" t="s">
        <v>475</v>
      </c>
      <c r="F111" s="11">
        <v>45673</v>
      </c>
      <c r="G111" s="12" t="s">
        <v>34</v>
      </c>
      <c r="H111" s="12" t="s">
        <v>55</v>
      </c>
      <c r="I111" s="12" t="s">
        <v>86</v>
      </c>
      <c r="J111" s="10" t="s">
        <v>483</v>
      </c>
      <c r="K111" s="10" t="s">
        <v>88</v>
      </c>
      <c r="L111" s="11"/>
      <c r="M111" s="13" t="s">
        <v>39</v>
      </c>
      <c r="N111" s="12" t="s">
        <v>40</v>
      </c>
      <c r="O111" s="10" t="s">
        <v>484</v>
      </c>
      <c r="P111" s="14">
        <v>45716</v>
      </c>
      <c r="Q111" s="35" t="s">
        <v>485</v>
      </c>
      <c r="R111" s="14">
        <v>45716</v>
      </c>
      <c r="S111" s="10" t="s">
        <v>486</v>
      </c>
      <c r="T111" s="15">
        <v>1</v>
      </c>
      <c r="U111" s="10" t="s">
        <v>67</v>
      </c>
      <c r="V111" s="10" t="s">
        <v>487</v>
      </c>
      <c r="W111" s="10"/>
      <c r="X111" s="17">
        <f t="shared" si="3"/>
        <v>0</v>
      </c>
      <c r="Y111" s="10" t="str">
        <f ca="1">IF(OR(U111="Cerrado sin éxito",U111="Cerrado con éxito",U111="Eliminado",P111&gt;(F_Corte!$F$2-1)),"Actualizado","Desactualizado")</f>
        <v>Actualizado</v>
      </c>
      <c r="Z111" s="17" t="str">
        <v>Se le brindará el asesoramiento en la oferta institucional. Cabe recordar que nuestras funciones asignadas a esta Subsecretaria, son subsidios compra de vivienda VIS y VIP nueva.</v>
      </c>
      <c r="AA111" s="10"/>
      <c r="AB111" s="14">
        <v>45677</v>
      </c>
    </row>
    <row r="112" spans="1:28" ht="114.75" hidden="1" x14ac:dyDescent="0.25">
      <c r="B112" s="10" t="str">
        <f>+UPPER(MID(G112,1,5)&amp;COUNTIF($G$2:G112,G112))</f>
        <v>HÁBIT111</v>
      </c>
      <c r="C112" s="10" t="s">
        <v>82</v>
      </c>
      <c r="D112" s="10" t="s">
        <v>83</v>
      </c>
      <c r="E112" s="10" t="s">
        <v>475</v>
      </c>
      <c r="F112" s="11">
        <v>45673</v>
      </c>
      <c r="G112" s="12" t="s">
        <v>34</v>
      </c>
      <c r="H112" s="12" t="s">
        <v>85</v>
      </c>
      <c r="I112" s="12" t="s">
        <v>86</v>
      </c>
      <c r="J112" s="10" t="s">
        <v>488</v>
      </c>
      <c r="K112" s="10" t="s">
        <v>88</v>
      </c>
      <c r="L112" s="11"/>
      <c r="M112" s="13" t="s">
        <v>39</v>
      </c>
      <c r="N112" s="12" t="s">
        <v>40</v>
      </c>
      <c r="O112" s="10" t="s">
        <v>489</v>
      </c>
      <c r="P112" s="14">
        <v>45747</v>
      </c>
      <c r="Q112" s="10" t="s">
        <v>490</v>
      </c>
      <c r="R112" s="14">
        <v>45740</v>
      </c>
      <c r="S112" s="10" t="s">
        <v>482</v>
      </c>
      <c r="T112" s="15">
        <v>1</v>
      </c>
      <c r="U112" s="10" t="s">
        <v>42</v>
      </c>
      <c r="V112" s="10"/>
      <c r="W112" s="10"/>
      <c r="X112" s="17">
        <f t="shared" si="3"/>
        <v>3</v>
      </c>
      <c r="Y112" s="10" t="str">
        <f ca="1">IF(OR(U112="Cerrado sin éxito",U112="Cerrado con éxito",U112="Eliminado",P112&gt;(F_Corte!$F$2-1)),"Actualizado","Desactualizado")</f>
        <v>Actualizado</v>
      </c>
      <c r="Z112" s="17" t="str">
        <v>Fue realizada la intervención solucionando la postventa.</v>
      </c>
      <c r="AA112" s="10"/>
      <c r="AB112" s="14">
        <v>45677</v>
      </c>
    </row>
    <row r="113" spans="1:28" ht="280.5" hidden="1" x14ac:dyDescent="0.25">
      <c r="B113" s="10" t="str">
        <f>+UPPER(MID(G113,1,5)&amp;COUNTIF($G$2:G113,G113))</f>
        <v>HÁBIT112</v>
      </c>
      <c r="C113" s="10" t="s">
        <v>82</v>
      </c>
      <c r="D113" s="10" t="s">
        <v>83</v>
      </c>
      <c r="E113" s="10" t="s">
        <v>475</v>
      </c>
      <c r="F113" s="11">
        <v>45673</v>
      </c>
      <c r="G113" s="12" t="s">
        <v>34</v>
      </c>
      <c r="H113" s="12" t="s">
        <v>85</v>
      </c>
      <c r="I113" s="12" t="s">
        <v>86</v>
      </c>
      <c r="J113" s="10" t="s">
        <v>491</v>
      </c>
      <c r="K113" s="10" t="s">
        <v>88</v>
      </c>
      <c r="L113" s="11"/>
      <c r="M113" s="13" t="s">
        <v>39</v>
      </c>
      <c r="N113" s="12" t="s">
        <v>40</v>
      </c>
      <c r="O113" s="10" t="s">
        <v>492</v>
      </c>
      <c r="P113" s="14">
        <v>45716</v>
      </c>
      <c r="Q113" s="10" t="s">
        <v>493</v>
      </c>
      <c r="R113" s="14">
        <v>45716</v>
      </c>
      <c r="S113" s="10" t="s">
        <v>494</v>
      </c>
      <c r="T113" s="15">
        <v>1</v>
      </c>
      <c r="U113" s="10" t="s">
        <v>67</v>
      </c>
      <c r="V113" s="10" t="s">
        <v>495</v>
      </c>
      <c r="W113" s="10"/>
      <c r="X113" s="17">
        <f t="shared" si="3"/>
        <v>0</v>
      </c>
      <c r="Y113" s="10" t="str">
        <f ca="1">IF(OR(U113="Cerrado sin éxito",U113="Cerrado con éxito",U113="Eliminado",P113&gt;(F_Corte!$F$2-1)),"Actualizado","Desactualizado")</f>
        <v>Actualizado</v>
      </c>
      <c r="Z113" s="17" t="str">
        <v>Se evidenció que el predio con chip catastral de terreno AAA0171BKUZ, se encuentra registrado en la oficina de instrumentos públicos de la zona sur con el folio de matrícula individual (50S-40369101) cuya propiedad recae actualmente en la señora Soledad Cobos Laurens. En este sentido no es procedente adelantar el proceso de titulación.</v>
      </c>
      <c r="AA113" s="10"/>
      <c r="AB113" s="14">
        <v>45677</v>
      </c>
    </row>
    <row r="114" spans="1:28" ht="178.5" hidden="1" x14ac:dyDescent="0.25">
      <c r="B114" s="10" t="str">
        <f>+UPPER(MID(G114,1,5)&amp;COUNTIF($G$2:G114,G114))</f>
        <v>HÁBIT113</v>
      </c>
      <c r="C114" s="10" t="s">
        <v>82</v>
      </c>
      <c r="D114" s="10" t="s">
        <v>83</v>
      </c>
      <c r="E114" s="10" t="s">
        <v>496</v>
      </c>
      <c r="F114" s="11">
        <v>45630</v>
      </c>
      <c r="G114" s="12" t="s">
        <v>34</v>
      </c>
      <c r="H114" s="12" t="s">
        <v>35</v>
      </c>
      <c r="I114" s="12" t="s">
        <v>86</v>
      </c>
      <c r="J114" s="10" t="s">
        <v>497</v>
      </c>
      <c r="K114" s="10" t="s">
        <v>463</v>
      </c>
      <c r="L114" s="11"/>
      <c r="M114" s="13" t="s">
        <v>39</v>
      </c>
      <c r="N114" s="12" t="s">
        <v>40</v>
      </c>
      <c r="O114" s="10" t="s">
        <v>498</v>
      </c>
      <c r="P114" s="14">
        <v>45777</v>
      </c>
      <c r="Q114" s="10" t="s">
        <v>499</v>
      </c>
      <c r="R114" s="14">
        <v>45688</v>
      </c>
      <c r="S114" s="24" t="s">
        <v>500</v>
      </c>
      <c r="T114" s="15">
        <v>1</v>
      </c>
      <c r="U114" s="10" t="s">
        <v>67</v>
      </c>
      <c r="V114" s="10" t="s">
        <v>501</v>
      </c>
      <c r="W114" s="10"/>
      <c r="X114" s="17">
        <f t="shared" si="3"/>
        <v>0</v>
      </c>
      <c r="Y114" s="10" t="str">
        <f ca="1">IF(OR(U114="Cerrado sin éxito",U114="Cerrado con éxito",U114="Eliminado",P114&gt;(F_Corte!$F$2-1)),"Actualizado","Desactualizado")</f>
        <v>Actualizado</v>
      </c>
      <c r="Z114" s="17" t="str">
        <v>Se pudo evidenciar que los horarios para la prestación del servicio público de aseo por parte de Promoambiental van desde las 6:00 a.m. hasta las 4:00 p.m. y en dicha franja el operador tiene la obligación de efectuar la recolección de los residuos.</v>
      </c>
      <c r="AA114" s="10"/>
      <c r="AB114" s="14">
        <v>45679</v>
      </c>
    </row>
    <row r="115" spans="1:28" ht="136.5" hidden="1" customHeight="1" x14ac:dyDescent="0.25">
      <c r="B115" s="10" t="str">
        <f>+UPPER(MID(G115,1,5)&amp;COUNTIF($G$2:G115,G115))</f>
        <v>HÁBIT114</v>
      </c>
      <c r="C115" s="10" t="s">
        <v>82</v>
      </c>
      <c r="D115" s="10" t="s">
        <v>83</v>
      </c>
      <c r="E115" s="10" t="s">
        <v>496</v>
      </c>
      <c r="F115" s="11">
        <v>45631</v>
      </c>
      <c r="G115" s="12" t="s">
        <v>34</v>
      </c>
      <c r="H115" s="12" t="s">
        <v>55</v>
      </c>
      <c r="I115" s="12" t="s">
        <v>86</v>
      </c>
      <c r="J115" s="10" t="s">
        <v>502</v>
      </c>
      <c r="K115" s="10" t="s">
        <v>463</v>
      </c>
      <c r="L115" s="11"/>
      <c r="M115" s="13" t="s">
        <v>39</v>
      </c>
      <c r="N115" s="12" t="s">
        <v>40</v>
      </c>
      <c r="O115" s="10" t="s">
        <v>503</v>
      </c>
      <c r="P115" s="14">
        <v>45716</v>
      </c>
      <c r="Q115" s="35" t="s">
        <v>504</v>
      </c>
      <c r="R115" s="14">
        <v>45716</v>
      </c>
      <c r="S115" s="10"/>
      <c r="T115" s="15">
        <v>1</v>
      </c>
      <c r="U115" s="10" t="s">
        <v>67</v>
      </c>
      <c r="V115" s="10" t="s">
        <v>505</v>
      </c>
      <c r="W115" s="10"/>
      <c r="X115" s="17">
        <f t="shared" si="3"/>
        <v>0</v>
      </c>
      <c r="Y115" s="10" t="str">
        <f ca="1">IF(OR(U115="Cerrado sin éxito",U115="Cerrado con éxito",U115="Eliminado",P115&gt;(F_Corte!$F$2-1)),"Actualizado","Desactualizado")</f>
        <v>Actualizado</v>
      </c>
      <c r="Z115" s="17" t="str">
        <v>Se da por finalizado el acompañamiento a la señora Doris luego que desde la subsecretaria de gestión financiera se le indica a la ciudadana realizar la subsanación de su reporte en data crédito, para poder acceder a la oferta institucional que contamos en la Secretaria del Hábitat.</v>
      </c>
      <c r="AA115" s="10"/>
      <c r="AB115" s="14">
        <v>45679</v>
      </c>
    </row>
    <row r="116" spans="1:28" ht="102" hidden="1" x14ac:dyDescent="0.25">
      <c r="B116" s="10" t="str">
        <f>+UPPER(MID(G116,1,5)&amp;COUNTIF($G$2:G116,G116))</f>
        <v>HÁBIT115</v>
      </c>
      <c r="C116" s="10" t="s">
        <v>82</v>
      </c>
      <c r="D116" s="10" t="s">
        <v>83</v>
      </c>
      <c r="E116" s="10" t="s">
        <v>506</v>
      </c>
      <c r="F116" s="11">
        <v>45632</v>
      </c>
      <c r="G116" s="12" t="s">
        <v>34</v>
      </c>
      <c r="H116" s="12" t="s">
        <v>51</v>
      </c>
      <c r="I116" s="12" t="s">
        <v>86</v>
      </c>
      <c r="J116" s="10" t="s">
        <v>507</v>
      </c>
      <c r="K116" s="10" t="s">
        <v>326</v>
      </c>
      <c r="L116" s="11"/>
      <c r="M116" s="13" t="s">
        <v>39</v>
      </c>
      <c r="N116" s="12" t="s">
        <v>40</v>
      </c>
      <c r="O116" s="10" t="s">
        <v>508</v>
      </c>
      <c r="P116" s="14">
        <v>45688</v>
      </c>
      <c r="Q116" s="10" t="s">
        <v>509</v>
      </c>
      <c r="R116" s="14">
        <v>45698</v>
      </c>
      <c r="S116" s="14" t="s">
        <v>510</v>
      </c>
      <c r="T116" s="15">
        <v>1</v>
      </c>
      <c r="U116" s="10" t="s">
        <v>67</v>
      </c>
      <c r="V116" s="10" t="s">
        <v>511</v>
      </c>
      <c r="W116" s="10"/>
      <c r="X116" s="17">
        <f t="shared" si="3"/>
        <v>0</v>
      </c>
      <c r="Y116" s="10" t="str">
        <f ca="1">IF(OR(U116="Cerrado sin éxito",U116="Cerrado con éxito",U116="Eliminado",P116&gt;(F_Corte!$F$2-1)),"Actualizado","Desactualizado")</f>
        <v>Actualizado</v>
      </c>
      <c r="Z116" s="17" t="str">
        <v>En el barrio Lujan no se tienen frentes abiertos o en ejecución. En cuanto al frente de obra en Santa Helenita el mismo se encuentra en un 95%.</v>
      </c>
      <c r="AA116" s="10"/>
      <c r="AB116" s="14">
        <v>45679</v>
      </c>
    </row>
    <row r="117" spans="1:28" ht="153" hidden="1" x14ac:dyDescent="0.25">
      <c r="B117" s="10" t="str">
        <f>+UPPER(MID(G117,1,5)&amp;COUNTIF($G$2:G117,G117))</f>
        <v>HÁBIT116</v>
      </c>
      <c r="C117" s="10" t="s">
        <v>82</v>
      </c>
      <c r="D117" s="10" t="s">
        <v>83</v>
      </c>
      <c r="E117" s="10" t="s">
        <v>405</v>
      </c>
      <c r="F117" s="11">
        <v>45617</v>
      </c>
      <c r="G117" s="12" t="s">
        <v>34</v>
      </c>
      <c r="H117" s="12" t="s">
        <v>35</v>
      </c>
      <c r="I117" s="12" t="s">
        <v>86</v>
      </c>
      <c r="J117" s="10" t="s">
        <v>512</v>
      </c>
      <c r="K117" s="10" t="s">
        <v>315</v>
      </c>
      <c r="L117" s="11"/>
      <c r="M117" s="13" t="s">
        <v>39</v>
      </c>
      <c r="N117" s="12" t="s">
        <v>95</v>
      </c>
      <c r="O117" s="10" t="s">
        <v>513</v>
      </c>
      <c r="P117" s="14">
        <v>45777</v>
      </c>
      <c r="Q117" s="10" t="s">
        <v>514</v>
      </c>
      <c r="R117" s="14">
        <v>45777</v>
      </c>
      <c r="S117" s="10"/>
      <c r="T117" s="15">
        <v>1</v>
      </c>
      <c r="U117" s="10" t="s">
        <v>42</v>
      </c>
      <c r="V117" s="10"/>
      <c r="W117" s="10"/>
      <c r="X117" s="17">
        <f t="shared" ref="X117:X118" si="4">+IF(OR(U117="Eliminado",U117="Cerrado sin éxito"),0,IF(U117="Sin iniciar",1,IF(U117="En progreso",2,IF(U117="Cerrado con éxito",3,0))))</f>
        <v>3</v>
      </c>
      <c r="Y117" s="10" t="str">
        <f ca="1">IF(OR(U117="Cerrado sin éxito",U117="Cerrado con éxito",U117="Eliminado",P117&gt;(F_Corte!$F$2-1)),"Actualizado","Desactualizado")</f>
        <v>Actualizado</v>
      </c>
      <c r="Z117" s="17" t="str">
        <v>El señor Jose Lin solicitó información de la inclusión a RURO de sus recicladores, la UAESP emitió oficio con información requerida.</v>
      </c>
      <c r="AA117" s="10" t="s">
        <v>515</v>
      </c>
      <c r="AB117" s="14">
        <v>45679</v>
      </c>
    </row>
    <row r="118" spans="1:28" ht="331.5" hidden="1" x14ac:dyDescent="0.25">
      <c r="B118" s="10" t="str">
        <f>+UPPER(MID(G118,1,5)&amp;COUNTIF($G$2:G118,G118))</f>
        <v>HÁBIT117</v>
      </c>
      <c r="C118" s="10" t="s">
        <v>82</v>
      </c>
      <c r="D118" s="10" t="s">
        <v>83</v>
      </c>
      <c r="E118" s="10" t="s">
        <v>516</v>
      </c>
      <c r="F118" s="11">
        <v>45568</v>
      </c>
      <c r="G118" s="12" t="s">
        <v>34</v>
      </c>
      <c r="H118" s="12" t="s">
        <v>35</v>
      </c>
      <c r="I118" s="12" t="s">
        <v>86</v>
      </c>
      <c r="J118" s="10" t="s">
        <v>517</v>
      </c>
      <c r="K118" s="10" t="s">
        <v>518</v>
      </c>
      <c r="L118" s="11">
        <v>45657</v>
      </c>
      <c r="M118" s="13" t="s">
        <v>39</v>
      </c>
      <c r="N118" s="12" t="s">
        <v>40</v>
      </c>
      <c r="O118" s="14" t="s">
        <v>519</v>
      </c>
      <c r="P118" s="14">
        <v>45853</v>
      </c>
      <c r="Q118" s="10" t="s">
        <v>520</v>
      </c>
      <c r="R118" s="14">
        <v>45841</v>
      </c>
      <c r="S118" s="10" t="s">
        <v>521</v>
      </c>
      <c r="T118" s="15">
        <v>1</v>
      </c>
      <c r="U118" s="10" t="s">
        <v>42</v>
      </c>
      <c r="V118" s="10"/>
      <c r="W118" s="10"/>
      <c r="X118" s="17">
        <f t="shared" si="4"/>
        <v>3</v>
      </c>
      <c r="Y118" s="10" t="str">
        <f ca="1">IF(OR(U118="Cerrado sin éxito",U118="Cerrado con éxito",U118="Eliminado",P118&gt;(F_Corte!$F$2-1)),"Actualizado","Desactualizado")</f>
        <v>Actualizado</v>
      </c>
      <c r="Z118" s="17" t="str">
        <v>se realizará el encuentro de mujeres donde se socializará el catálogo de oferta. La UAESP y la AFD en conjunto con todas las subdirecciones adelantarán espacio de reunión para conversar sobre cómo implementar el enfoque de género desde la misionalidad. La AFD hizo la entrega del producto a la UAESP. En ese sentido, la Unidad está en la fase de revisión, para proceder con la divulgación.</v>
      </c>
      <c r="AA118" s="10" t="s">
        <v>522</v>
      </c>
      <c r="AB118" s="14">
        <v>45679</v>
      </c>
    </row>
    <row r="119" spans="1:28" ht="357" hidden="1" x14ac:dyDescent="0.25">
      <c r="B119" s="10" t="str">
        <f>+UPPER(MID(G119,1,5)&amp;COUNTIF($G$2:G119,G119))</f>
        <v>HÁBIT118</v>
      </c>
      <c r="C119" s="34" t="s">
        <v>31</v>
      </c>
      <c r="D119" s="10" t="s">
        <v>83</v>
      </c>
      <c r="E119" s="10" t="s">
        <v>523</v>
      </c>
      <c r="F119" s="11">
        <v>45539</v>
      </c>
      <c r="G119" s="12" t="s">
        <v>34</v>
      </c>
      <c r="H119" s="12" t="s">
        <v>35</v>
      </c>
      <c r="I119" s="12" t="s">
        <v>36</v>
      </c>
      <c r="J119" s="10" t="s">
        <v>524</v>
      </c>
      <c r="K119" s="10" t="s">
        <v>88</v>
      </c>
      <c r="L119" s="11">
        <v>45703</v>
      </c>
      <c r="M119" s="13" t="s">
        <v>39</v>
      </c>
      <c r="N119" s="12" t="s">
        <v>40</v>
      </c>
      <c r="O119" s="10"/>
      <c r="P119" s="14">
        <v>45747</v>
      </c>
      <c r="Q119" s="10" t="s">
        <v>525</v>
      </c>
      <c r="R119" s="14">
        <v>45747</v>
      </c>
      <c r="S119" s="10" t="s">
        <v>526</v>
      </c>
      <c r="T119" s="15">
        <v>1</v>
      </c>
      <c r="U119" s="10" t="s">
        <v>42</v>
      </c>
      <c r="V119" s="10"/>
      <c r="W119" s="10"/>
      <c r="X119" s="17">
        <f t="shared" si="3"/>
        <v>3</v>
      </c>
      <c r="Y119" s="10" t="str">
        <f ca="1">IF(OR(U119="Cerrado sin éxito",U119="Cerrado con éxito",U119="Eliminado",P119&gt;(F_Corte!$F$2-1)),"Actualizado","Desactualizado")</f>
        <v>Actualizado</v>
      </c>
      <c r="Z119" s="17" t="str">
        <v>Se realizó reunión con la señora Adriana Bautista de REDES del IPES. En este espacio se consultó sobre las dinámicas que se hayan identificado en la zona colindante a la Plaza de Mercado y sobre la identificación de población carretera. El IPES aclara que se ha realizado aproximación a la zona con la Alcaldía Local y que la presencia de población carretera recicladora es muy baja. Cuando se acercan a esta zona, es para vender prendas y objetos que se venden en la zona.</v>
      </c>
      <c r="AA119" s="10"/>
      <c r="AB119" s="14">
        <v>45685</v>
      </c>
    </row>
    <row r="120" spans="1:28" ht="409.5" x14ac:dyDescent="0.25">
      <c r="A120" s="47" t="s">
        <v>961</v>
      </c>
      <c r="B120" s="10" t="str">
        <f>+UPPER(MID(G120,1,5)&amp;COUNTIF($G$2:G120,G120))</f>
        <v>HÁBIT119</v>
      </c>
      <c r="C120" s="10" t="s">
        <v>82</v>
      </c>
      <c r="D120" s="10" t="s">
        <v>83</v>
      </c>
      <c r="E120" s="10" t="s">
        <v>527</v>
      </c>
      <c r="F120" s="11">
        <v>45637</v>
      </c>
      <c r="G120" s="12" t="s">
        <v>34</v>
      </c>
      <c r="H120" s="12" t="s">
        <v>55</v>
      </c>
      <c r="I120" s="12" t="s">
        <v>86</v>
      </c>
      <c r="J120" s="10" t="s">
        <v>528</v>
      </c>
      <c r="K120" s="10" t="s">
        <v>101</v>
      </c>
      <c r="L120" s="11">
        <v>45706</v>
      </c>
      <c r="M120" s="13" t="s">
        <v>39</v>
      </c>
      <c r="N120" s="12" t="s">
        <v>40</v>
      </c>
      <c r="O120" s="10" t="s">
        <v>529</v>
      </c>
      <c r="P120" s="14">
        <v>45945</v>
      </c>
      <c r="Q120" s="10" t="s">
        <v>530</v>
      </c>
      <c r="R120" s="14"/>
      <c r="S120" s="10"/>
      <c r="T120" s="15">
        <v>0.9</v>
      </c>
      <c r="U120" s="10" t="s">
        <v>435</v>
      </c>
      <c r="V120" s="10" t="s">
        <v>531</v>
      </c>
      <c r="W120" s="10"/>
      <c r="X120" s="17">
        <f t="shared" si="3"/>
        <v>2</v>
      </c>
      <c r="Y120" s="10" t="str">
        <f ca="1">IF(OR(U120="Cerrado sin éxito",U120="Cerrado con éxito",U120="Eliminado",P120&gt;(F_Corte!$F$2-1)),"Actualizado","Desactualizado")</f>
        <v>Desactualizado</v>
      </c>
      <c r="Z120" s="17" t="str">
        <v>El 29 de septiembre se realizó una mesa de trabajo de seguimiento al acuerdo previo con el Cabildo Muisca de Bosa y se programó para el 1 de octubre, con comuneros y no comuneros, una reunión con el fin de socializar la propuesta de nombres definitivos para los 11 barrios que se encuentran en trámite de legalización. Una vez se cuente con los nombres definitivos, se informará a la SDP, con el fin de que se expidan las aceptaciones cartográficas para los barrios ya aprobados. Este proceso está relacionado con la legalización urbanística en las áreas de manejo diferenciado (AMD) determinadas en la adopción de la modificación del Plan Parcial Edén-El Descanso, mediante el Decreto 521 de 2023.     El 4 de agosto de 2025 se realizó la primera mesa de aceptación para 3 de los 12 barrios, dando prioridad a los asentamientos con mayor presencia de comuneros. La mesa de aceptación cartografica para los planos de estos 3 barrios se solicito a SDP mediante radicado 2-2025-39003 y esta programada para el mes de septiembre.</v>
      </c>
      <c r="AA120" s="10"/>
      <c r="AB120" s="14">
        <v>45685</v>
      </c>
    </row>
    <row r="121" spans="1:28" ht="331.5" hidden="1" x14ac:dyDescent="0.25">
      <c r="B121" s="10" t="str">
        <f>+UPPER(MID(G121,1,5)&amp;COUNTIF($G$2:G121,G121))</f>
        <v>HÁBIT120</v>
      </c>
      <c r="C121" s="10" t="s">
        <v>82</v>
      </c>
      <c r="D121" s="10" t="s">
        <v>83</v>
      </c>
      <c r="E121" s="10" t="s">
        <v>532</v>
      </c>
      <c r="F121" s="11">
        <v>45644</v>
      </c>
      <c r="G121" s="12" t="s">
        <v>34</v>
      </c>
      <c r="H121" s="12" t="s">
        <v>51</v>
      </c>
      <c r="I121" s="12" t="s">
        <v>86</v>
      </c>
      <c r="J121" s="10" t="s">
        <v>533</v>
      </c>
      <c r="K121" s="10" t="s">
        <v>534</v>
      </c>
      <c r="L121" s="11">
        <v>45706</v>
      </c>
      <c r="M121" s="13" t="s">
        <v>39</v>
      </c>
      <c r="N121" s="12" t="s">
        <v>40</v>
      </c>
      <c r="O121" s="10" t="s">
        <v>535</v>
      </c>
      <c r="P121" s="14">
        <v>45730</v>
      </c>
      <c r="Q121" s="10" t="s">
        <v>536</v>
      </c>
      <c r="R121" s="14">
        <v>45730</v>
      </c>
      <c r="S121" s="14" t="s">
        <v>537</v>
      </c>
      <c r="T121" s="15">
        <v>1</v>
      </c>
      <c r="U121" s="10" t="s">
        <v>42</v>
      </c>
      <c r="V121" s="10" t="s">
        <v>538</v>
      </c>
      <c r="W121" s="10"/>
      <c r="X121" s="17">
        <f t="shared" si="3"/>
        <v>3</v>
      </c>
      <c r="Y121" s="10" t="str">
        <f ca="1">IF(OR(U121="Cerrado sin éxito",U121="Cerrado con éxito",U121="Eliminado",P121&gt;(F_Corte!$F$2-1)),"Actualizado","Desactualizado")</f>
        <v>Actualizado</v>
      </c>
      <c r="Z121" s="17" t="str">
        <v>La EAAB debe ejecutar las obras y recuperar los costos a través de la facturación a los usuarios beneficiarios.</v>
      </c>
      <c r="AA121" s="10"/>
      <c r="AB121" s="14">
        <v>45685</v>
      </c>
    </row>
    <row r="122" spans="1:28" ht="127.5" hidden="1" x14ac:dyDescent="0.25">
      <c r="B122" s="10" t="str">
        <f>+UPPER(MID(G122,1,5)&amp;COUNTIF($G$2:G122,G122))</f>
        <v>HÁBIT121</v>
      </c>
      <c r="C122" s="10" t="s">
        <v>82</v>
      </c>
      <c r="D122" s="10" t="s">
        <v>83</v>
      </c>
      <c r="E122" s="10" t="s">
        <v>475</v>
      </c>
      <c r="F122" s="11">
        <v>45673</v>
      </c>
      <c r="G122" s="12" t="s">
        <v>34</v>
      </c>
      <c r="H122" s="12" t="s">
        <v>51</v>
      </c>
      <c r="I122" s="12" t="s">
        <v>86</v>
      </c>
      <c r="J122" s="10" t="s">
        <v>539</v>
      </c>
      <c r="K122" s="10" t="s">
        <v>88</v>
      </c>
      <c r="L122" s="11">
        <v>45706</v>
      </c>
      <c r="M122" s="13" t="s">
        <v>39</v>
      </c>
      <c r="N122" s="12" t="s">
        <v>40</v>
      </c>
      <c r="O122" s="10" t="s">
        <v>540</v>
      </c>
      <c r="P122" s="14">
        <v>45688</v>
      </c>
      <c r="Q122" s="10" t="s">
        <v>541</v>
      </c>
      <c r="R122" s="14">
        <v>45698</v>
      </c>
      <c r="S122" s="14"/>
      <c r="T122" s="15">
        <v>1</v>
      </c>
      <c r="U122" s="10" t="s">
        <v>42</v>
      </c>
      <c r="V122" s="10"/>
      <c r="W122" s="10"/>
      <c r="X122" s="17">
        <f t="shared" si="3"/>
        <v>3</v>
      </c>
      <c r="Y122" s="10" t="str">
        <f ca="1">IF(OR(U122="Cerrado sin éxito",U122="Cerrado con éxito",U122="Eliminado",P122&gt;(F_Corte!$F$2-1)),"Actualizado","Desactualizado")</f>
        <v>Actualizado</v>
      </c>
      <c r="Z122" s="17" t="str">
        <v>Desde la SDHT se esta adelantando la etapa de levantamientos topográficos, la cual esta prevista hasta abril de 2025 mediante el Contrato 1720 de 2024.</v>
      </c>
      <c r="AA122" s="10"/>
      <c r="AB122" s="14">
        <v>45685</v>
      </c>
    </row>
    <row r="123" spans="1:28" ht="242.25" hidden="1" x14ac:dyDescent="0.25">
      <c r="B123" s="10" t="str">
        <f>+UPPER(MID(G123,1,5)&amp;COUNTIF($G$2:G123,G123))</f>
        <v>HÁBIT122</v>
      </c>
      <c r="C123" s="10" t="s">
        <v>82</v>
      </c>
      <c r="D123" s="10" t="s">
        <v>83</v>
      </c>
      <c r="E123" s="10" t="s">
        <v>475</v>
      </c>
      <c r="F123" s="11">
        <v>45673</v>
      </c>
      <c r="G123" s="12" t="s">
        <v>34</v>
      </c>
      <c r="H123" s="12" t="s">
        <v>51</v>
      </c>
      <c r="I123" s="12" t="s">
        <v>86</v>
      </c>
      <c r="J123" s="10" t="s">
        <v>542</v>
      </c>
      <c r="K123" s="10" t="s">
        <v>88</v>
      </c>
      <c r="L123" s="11">
        <v>45706</v>
      </c>
      <c r="M123" s="13" t="s">
        <v>39</v>
      </c>
      <c r="N123" s="12" t="s">
        <v>49</v>
      </c>
      <c r="O123" s="10" t="s">
        <v>543</v>
      </c>
      <c r="P123" s="14">
        <v>45688</v>
      </c>
      <c r="Q123" s="10" t="s">
        <v>544</v>
      </c>
      <c r="R123" s="14">
        <v>45698</v>
      </c>
      <c r="S123" s="14"/>
      <c r="T123" s="15">
        <v>1</v>
      </c>
      <c r="U123" s="10" t="s">
        <v>42</v>
      </c>
      <c r="V123" s="10"/>
      <c r="W123" s="10"/>
      <c r="X123" s="17">
        <f t="shared" si="3"/>
        <v>3</v>
      </c>
      <c r="Y123" s="10" t="str">
        <f ca="1">IF(OR(U123="Cerrado sin éxito",U123="Cerrado con éxito",U123="Eliminado",P123&gt;(F_Corte!$F$2-1)),"Actualizado","Desactualizado")</f>
        <v>Actualizado</v>
      </c>
      <c r="Z123" s="17" t="str">
        <v>Se contacta a la ciudadana, para referirele sobre la revisión y encontrando que, no hay filtración alguna. Así mismo en la misma visita se revisaron las redes oficiales de Alcantarillado sanitario y pluvial de la Carrera 76 Bis parte alta de los predios, las cuales se encuentran en normal funcionamiento hidráulico.</v>
      </c>
      <c r="AA123" s="10"/>
      <c r="AB123" s="14">
        <v>45685</v>
      </c>
    </row>
    <row r="124" spans="1:28" ht="216.75" hidden="1" x14ac:dyDescent="0.25">
      <c r="B124" s="25" t="str">
        <f>+UPPER(MID(G124,1,5)&amp;COUNTIF($G$2:G124,G124))</f>
        <v>HÁBIT123</v>
      </c>
      <c r="C124" s="25" t="s">
        <v>82</v>
      </c>
      <c r="D124" s="25" t="s">
        <v>545</v>
      </c>
      <c r="E124" s="25" t="s">
        <v>546</v>
      </c>
      <c r="F124" s="26">
        <v>45684</v>
      </c>
      <c r="G124" s="27" t="s">
        <v>34</v>
      </c>
      <c r="H124" s="27" t="s">
        <v>55</v>
      </c>
      <c r="I124" s="27" t="s">
        <v>86</v>
      </c>
      <c r="J124" s="25" t="s">
        <v>547</v>
      </c>
      <c r="K124" s="25" t="s">
        <v>268</v>
      </c>
      <c r="L124" s="26">
        <v>45713</v>
      </c>
      <c r="M124" s="28" t="s">
        <v>39</v>
      </c>
      <c r="N124" s="27" t="s">
        <v>40</v>
      </c>
      <c r="O124" s="25" t="s">
        <v>548</v>
      </c>
      <c r="P124" s="14">
        <v>45716</v>
      </c>
      <c r="Q124" s="10" t="s">
        <v>549</v>
      </c>
      <c r="R124" s="14">
        <v>45716</v>
      </c>
      <c r="S124" s="10"/>
      <c r="T124" s="15">
        <v>1</v>
      </c>
      <c r="U124" s="10" t="s">
        <v>42</v>
      </c>
      <c r="V124" s="10"/>
      <c r="W124" s="10"/>
      <c r="X124" s="17">
        <f t="shared" si="3"/>
        <v>3</v>
      </c>
      <c r="Y124" s="10" t="str">
        <f ca="1">IF(OR(U124="Cerrado sin éxito",U124="Cerrado con éxito",U124="Eliminado",P124&gt;(F_Corte!$F$2-1)),"Actualizado","Desactualizado")</f>
        <v>Actualizado</v>
      </c>
      <c r="Z124" s="17" t="str">
        <v>Se le brinda toda la información y se le indica  la ciudadana que debe acercarse a su entidad financiera para para que amplié el crédito hipotecario y así pueda suplir los 8 millones de pesos. Se le informa del subsidio de "Reactiva tu compra Reactiva tu hogar", para iniciar postulación.</v>
      </c>
      <c r="AA124" s="10"/>
      <c r="AB124" s="14">
        <v>45692</v>
      </c>
    </row>
    <row r="125" spans="1:28" ht="165.75" hidden="1" x14ac:dyDescent="0.25">
      <c r="B125" s="25" t="str">
        <f>+UPPER(MID(G125,1,5)&amp;COUNTIF($G$2:G125,G125))</f>
        <v>HÁBIT124</v>
      </c>
      <c r="C125" s="25" t="s">
        <v>82</v>
      </c>
      <c r="D125" s="25" t="s">
        <v>545</v>
      </c>
      <c r="E125" s="25" t="s">
        <v>550</v>
      </c>
      <c r="F125" s="26">
        <v>45694</v>
      </c>
      <c r="G125" s="27" t="s">
        <v>34</v>
      </c>
      <c r="H125" s="27" t="s">
        <v>51</v>
      </c>
      <c r="I125" s="27" t="s">
        <v>86</v>
      </c>
      <c r="J125" s="25" t="s">
        <v>551</v>
      </c>
      <c r="K125" s="25" t="s">
        <v>291</v>
      </c>
      <c r="L125" s="26">
        <v>45720</v>
      </c>
      <c r="M125" s="28" t="s">
        <v>39</v>
      </c>
      <c r="N125" s="27" t="s">
        <v>40</v>
      </c>
      <c r="O125" s="25" t="s">
        <v>552</v>
      </c>
      <c r="P125" s="14">
        <v>45716</v>
      </c>
      <c r="Q125" s="10" t="s">
        <v>553</v>
      </c>
      <c r="R125" s="14">
        <v>45716</v>
      </c>
      <c r="S125" s="10" t="s">
        <v>554</v>
      </c>
      <c r="T125" s="15">
        <v>1</v>
      </c>
      <c r="U125" s="10" t="s">
        <v>42</v>
      </c>
      <c r="V125" s="10"/>
      <c r="W125" s="10"/>
      <c r="X125" s="17">
        <f t="shared" si="3"/>
        <v>3</v>
      </c>
      <c r="Y125" s="10" t="str">
        <f ca="1">IF(OR(U125="Cerrado sin éxito",U125="Cerrado con éxito",U125="Eliminado",P125&gt;(F_Corte!$F$2-1)),"Actualizado","Desactualizado")</f>
        <v>Actualizado</v>
      </c>
      <c r="Z125" s="17" t="str">
        <v>Por parte del Acueducto se realizo la gestión y fue tramitado el compromiso.</v>
      </c>
      <c r="AA125" s="10"/>
      <c r="AB125" s="14">
        <v>45699</v>
      </c>
    </row>
    <row r="126" spans="1:28" ht="178.5" hidden="1" x14ac:dyDescent="0.25">
      <c r="B126" s="25" t="str">
        <f>+UPPER(MID(G126,1,5)&amp;COUNTIF($G$2:G126,G126))</f>
        <v>HÁBIT125</v>
      </c>
      <c r="C126" s="25" t="s">
        <v>82</v>
      </c>
      <c r="D126" s="25" t="s">
        <v>545</v>
      </c>
      <c r="E126" s="25" t="s">
        <v>550</v>
      </c>
      <c r="F126" s="26">
        <v>45694</v>
      </c>
      <c r="G126" s="27" t="s">
        <v>34</v>
      </c>
      <c r="H126" s="27" t="s">
        <v>35</v>
      </c>
      <c r="I126" s="27" t="s">
        <v>86</v>
      </c>
      <c r="J126" s="25" t="s">
        <v>555</v>
      </c>
      <c r="K126" s="25" t="s">
        <v>291</v>
      </c>
      <c r="L126" s="26">
        <v>45720</v>
      </c>
      <c r="M126" s="28" t="s">
        <v>39</v>
      </c>
      <c r="N126" s="27" t="s">
        <v>40</v>
      </c>
      <c r="O126" s="25" t="s">
        <v>552</v>
      </c>
      <c r="P126" s="14">
        <v>45900</v>
      </c>
      <c r="Q126" s="10" t="s">
        <v>556</v>
      </c>
      <c r="R126" s="14">
        <v>45900</v>
      </c>
      <c r="S126" s="38"/>
      <c r="T126" s="15">
        <v>1</v>
      </c>
      <c r="U126" s="10" t="s">
        <v>42</v>
      </c>
      <c r="V126" s="10"/>
      <c r="W126" s="10"/>
      <c r="X126" s="17">
        <f t="shared" si="3"/>
        <v>3</v>
      </c>
      <c r="Y126" s="10" t="str">
        <f ca="1">IF(OR(U126="Cerrado sin éxito",U126="Cerrado con éxito",U126="Eliminado",P126&gt;(F_Corte!$F$2-1)),"Actualizado","Desactualizado")</f>
        <v>Actualizado</v>
      </c>
      <c r="Z126" s="17" t="str">
        <v>El prestador coordino visita de revisión y respondió directamente al ciudadano</v>
      </c>
      <c r="AA126" s="10"/>
      <c r="AB126" s="14">
        <v>45699</v>
      </c>
    </row>
    <row r="127" spans="1:28" ht="102" hidden="1" x14ac:dyDescent="0.25">
      <c r="B127" s="25" t="str">
        <f>+UPPER(MID(G127,1,5)&amp;COUNTIF($G$2:G127,G127))</f>
        <v>HÁBIT126</v>
      </c>
      <c r="C127" s="25" t="s">
        <v>82</v>
      </c>
      <c r="D127" s="25" t="s">
        <v>545</v>
      </c>
      <c r="E127" s="25" t="s">
        <v>557</v>
      </c>
      <c r="F127" s="26">
        <v>45694</v>
      </c>
      <c r="G127" s="27" t="s">
        <v>34</v>
      </c>
      <c r="H127" s="27" t="s">
        <v>85</v>
      </c>
      <c r="I127" s="27" t="s">
        <v>86</v>
      </c>
      <c r="J127" s="25" t="s">
        <v>558</v>
      </c>
      <c r="K127" s="25" t="s">
        <v>291</v>
      </c>
      <c r="L127" s="26">
        <v>45720</v>
      </c>
      <c r="M127" s="28" t="s">
        <v>39</v>
      </c>
      <c r="N127" s="27" t="s">
        <v>40</v>
      </c>
      <c r="O127" s="25" t="s">
        <v>559</v>
      </c>
      <c r="P127" s="14">
        <v>45731</v>
      </c>
      <c r="Q127" s="10" t="s">
        <v>560</v>
      </c>
      <c r="R127" s="14">
        <v>45731</v>
      </c>
      <c r="S127" s="10"/>
      <c r="T127" s="15">
        <v>0.5</v>
      </c>
      <c r="U127" s="10" t="s">
        <v>67</v>
      </c>
      <c r="V127" s="10"/>
      <c r="W127" s="10"/>
      <c r="X127" s="17">
        <f t="shared" si="3"/>
        <v>0</v>
      </c>
      <c r="Y127" s="10" t="str">
        <f ca="1">IF(OR(U127="Cerrado sin éxito",U127="Cerrado con éxito",U127="Eliminado",P127&gt;(F_Corte!$F$2-1)),"Actualizado","Desactualizado")</f>
        <v>Actualizado</v>
      </c>
      <c r="Z127" s="17" t="str">
        <v>Se encuentra en el mismo estado por parte de CVP, debido a que se redirigió a la usuaria a la SDHT para continuar con su requerimiento.</v>
      </c>
      <c r="AA127" s="10"/>
      <c r="AB127" s="14">
        <v>45699</v>
      </c>
    </row>
    <row r="128" spans="1:28" ht="409.5" hidden="1" x14ac:dyDescent="0.25">
      <c r="B128" s="25" t="str">
        <f>+UPPER(MID(G128,1,5)&amp;COUNTIF($G$2:G128,G128))</f>
        <v>HÁBIT127</v>
      </c>
      <c r="C128" s="25" t="s">
        <v>82</v>
      </c>
      <c r="D128" s="25" t="s">
        <v>545</v>
      </c>
      <c r="E128" s="25" t="s">
        <v>550</v>
      </c>
      <c r="F128" s="26">
        <v>45694</v>
      </c>
      <c r="G128" s="27" t="s">
        <v>34</v>
      </c>
      <c r="H128" s="27" t="s">
        <v>55</v>
      </c>
      <c r="I128" s="27" t="s">
        <v>86</v>
      </c>
      <c r="J128" s="25" t="s">
        <v>561</v>
      </c>
      <c r="K128" s="25" t="s">
        <v>148</v>
      </c>
      <c r="L128" s="26">
        <v>45720</v>
      </c>
      <c r="M128" s="28" t="s">
        <v>562</v>
      </c>
      <c r="N128" s="27" t="s">
        <v>40</v>
      </c>
      <c r="O128" s="25" t="s">
        <v>563</v>
      </c>
      <c r="P128" s="14">
        <v>45808</v>
      </c>
      <c r="Q128" s="10" t="s">
        <v>564</v>
      </c>
      <c r="R128" s="14">
        <v>45808</v>
      </c>
      <c r="S128" s="10"/>
      <c r="T128" s="15">
        <v>0.9</v>
      </c>
      <c r="U128" s="10" t="s">
        <v>67</v>
      </c>
      <c r="V128" s="10"/>
      <c r="W128" s="10"/>
      <c r="X128" s="17">
        <f t="shared" si="3"/>
        <v>0</v>
      </c>
      <c r="Y128" s="10" t="str">
        <f ca="1">IF(OR(U128="Cerrado sin éxito",U128="Cerrado con éxito",U128="Eliminado",P128&gt;(F_Corte!$F$2-1)),"Actualizado","Desactualizado")</f>
        <v>Actualizado</v>
      </c>
      <c r="Z128" s="17" t="str">
        <v>Se realiza el análisis de las bases de datos, en donde se valida la dirección reportada por el ciudadano y se encuentra que, según la información registrada en catastro, el predio correspondiente presenta una destinación de uso "Urbanizado no edificado", y cuenta con un área de construcción registrada de cero metros cuadrados. Dado que esta condición no cumple con los requisitos establecidos para el programa, se concluye que el ciudadano no es viable para postulación, por lo que no es posible continuar con el trámite para la asignación del subsidio de vivienda.</v>
      </c>
      <c r="AA128" s="10"/>
      <c r="AB128" s="14">
        <v>45699</v>
      </c>
    </row>
    <row r="129" spans="2:28" ht="369.75" hidden="1" x14ac:dyDescent="0.25">
      <c r="B129" s="25" t="str">
        <f>+UPPER(MID(G129,1,5)&amp;COUNTIF($G$2:G129,G129))</f>
        <v>HÁBIT128</v>
      </c>
      <c r="C129" s="29" t="s">
        <v>82</v>
      </c>
      <c r="D129" s="29" t="s">
        <v>545</v>
      </c>
      <c r="E129" s="29" t="s">
        <v>550</v>
      </c>
      <c r="F129" s="30">
        <v>45694</v>
      </c>
      <c r="G129" s="27" t="s">
        <v>34</v>
      </c>
      <c r="H129" s="27" t="s">
        <v>51</v>
      </c>
      <c r="I129" s="31" t="s">
        <v>86</v>
      </c>
      <c r="J129" s="25" t="s">
        <v>565</v>
      </c>
      <c r="K129" s="29" t="s">
        <v>291</v>
      </c>
      <c r="L129" s="26">
        <v>45723</v>
      </c>
      <c r="M129" s="28" t="s">
        <v>562</v>
      </c>
      <c r="N129" s="27" t="s">
        <v>40</v>
      </c>
      <c r="O129" s="25" t="s">
        <v>566</v>
      </c>
      <c r="P129" s="14">
        <v>45730</v>
      </c>
      <c r="Q129" s="10" t="s">
        <v>567</v>
      </c>
      <c r="R129" s="14">
        <v>45730</v>
      </c>
      <c r="S129" s="10"/>
      <c r="T129" s="15">
        <v>1</v>
      </c>
      <c r="U129" s="10" t="s">
        <v>42</v>
      </c>
      <c r="V129" s="10"/>
      <c r="W129" s="10"/>
      <c r="X129" s="17">
        <f t="shared" si="3"/>
        <v>3</v>
      </c>
      <c r="Y129" s="10" t="str">
        <f ca="1">IF(OR(U129="Cerrado sin éxito",U129="Cerrado con éxito",U129="Eliminado",P129&gt;(F_Corte!$F$2-1)),"Actualizado","Desactualizado")</f>
        <v>Actualizado</v>
      </c>
      <c r="Z129" s="17" t="str">
        <v>El valor de la factura por concepto de alcantarillado es casi igual al valor de la tarifa por consumo de agua, ya que el cobro de los vertimientos de alcantarillado tiene directa relación con los consumos de acueducto. Por lo tanto, la tarifa de alcantarillado se debe cobrar con base en el consumo de acueducto. Adicional a ello, el cobro por alcantarillado es más alto que el de acueducto porque el alcantarillado incluye el costo de recolectar y tratar las aguas residuales.</v>
      </c>
      <c r="AA129" s="10"/>
      <c r="AB129" s="14">
        <v>45702</v>
      </c>
    </row>
    <row r="130" spans="2:28" ht="409.5" hidden="1" x14ac:dyDescent="0.25">
      <c r="B130" s="25" t="str">
        <f>+UPPER(MID(G130,1,5)&amp;COUNTIF($G$2:G130,G130))</f>
        <v>HÁBIT129</v>
      </c>
      <c r="C130" s="25" t="s">
        <v>82</v>
      </c>
      <c r="D130" s="25" t="s">
        <v>545</v>
      </c>
      <c r="E130" s="25" t="s">
        <v>568</v>
      </c>
      <c r="F130" s="26">
        <v>45701</v>
      </c>
      <c r="G130" s="27" t="s">
        <v>34</v>
      </c>
      <c r="H130" s="27" t="s">
        <v>85</v>
      </c>
      <c r="I130" s="27" t="s">
        <v>86</v>
      </c>
      <c r="J130" s="25" t="s">
        <v>569</v>
      </c>
      <c r="K130" s="25" t="s">
        <v>195</v>
      </c>
      <c r="L130" s="26">
        <v>45733</v>
      </c>
      <c r="M130" s="28" t="s">
        <v>39</v>
      </c>
      <c r="N130" s="27" t="s">
        <v>40</v>
      </c>
      <c r="O130" s="25" t="s">
        <v>570</v>
      </c>
      <c r="P130" s="14">
        <v>45945</v>
      </c>
      <c r="Q130" s="10" t="s">
        <v>571</v>
      </c>
      <c r="R130" s="14"/>
      <c r="S130" s="10"/>
      <c r="T130" s="15">
        <v>0.8</v>
      </c>
      <c r="U130" s="10" t="s">
        <v>435</v>
      </c>
      <c r="V130" s="10" t="s">
        <v>531</v>
      </c>
      <c r="W130" s="10"/>
      <c r="X130" s="17">
        <f t="shared" si="3"/>
        <v>2</v>
      </c>
      <c r="Y130" s="10" t="str">
        <f ca="1">IF(OR(U130="Cerrado sin éxito",U130="Cerrado con éxito",U130="Eliminado",P130&gt;(F_Corte!$F$2-1)),"Actualizado","Desactualizado")</f>
        <v>Desactualizado</v>
      </c>
      <c r="Z130" s="17" t="str">
        <v>Se realizó la actualización de la base de DADEP, por lo tanto se recibieron algunos conceptos de ENEL para dar inicio al trámite correspondiente. . Se culminó el proceso relacionado con los 5 expedientes mencionados anteriormente, A la espera de nuevos expedientes por parte del DADEP para iniciar tramite. Se tienen 9 expedientes que se encuentran en viabilidad social, 1 en viabilidad técnica y 1 en viabilidad jurídica. Reunióm pendiente con el Director DUT al DADEP para revisar la transferencia de los 22 predios, ya que se radicaron al DADEP .</v>
      </c>
      <c r="AA130" s="10" t="s">
        <v>572</v>
      </c>
      <c r="AB130" s="14">
        <v>45712</v>
      </c>
    </row>
    <row r="131" spans="2:28" ht="409.5" hidden="1" x14ac:dyDescent="0.25">
      <c r="B131" s="36" t="str">
        <f>+UPPER(MID(G131,1,5)&amp;COUNTIF($G$2:G131,G131))</f>
        <v>HÁBIT130</v>
      </c>
      <c r="C131" s="34" t="s">
        <v>31</v>
      </c>
      <c r="D131" s="32" t="s">
        <v>83</v>
      </c>
      <c r="E131" s="32" t="s">
        <v>573</v>
      </c>
      <c r="F131" s="33">
        <v>45716</v>
      </c>
      <c r="G131" s="34" t="s">
        <v>34</v>
      </c>
      <c r="H131" s="34" t="s">
        <v>35</v>
      </c>
      <c r="I131" s="34" t="s">
        <v>31</v>
      </c>
      <c r="J131" s="32" t="s">
        <v>574</v>
      </c>
      <c r="K131" s="32" t="s">
        <v>38</v>
      </c>
      <c r="L131" s="33">
        <v>45723</v>
      </c>
      <c r="M131" s="13" t="s">
        <v>39</v>
      </c>
      <c r="N131" s="34" t="s">
        <v>376</v>
      </c>
      <c r="O131" s="32"/>
      <c r="P131" s="14">
        <v>45731</v>
      </c>
      <c r="Q131" s="10" t="s">
        <v>575</v>
      </c>
      <c r="R131" s="14">
        <v>45731</v>
      </c>
      <c r="S131" s="10" t="s">
        <v>576</v>
      </c>
      <c r="T131" s="15">
        <v>1</v>
      </c>
      <c r="U131" s="10" t="s">
        <v>42</v>
      </c>
      <c r="V131" s="10"/>
      <c r="W131" s="10"/>
      <c r="X131" s="17">
        <f t="shared" ref="X131:X194" si="5">+IF(OR(U131="Eliminado",U131="Cerrado sin éxito"),0,IF(U131="Sin iniciar",1,IF(U131="En progreso",2,IF(U131="Cerrado con éxito",3,0))))</f>
        <v>3</v>
      </c>
      <c r="Y131" s="10" t="str">
        <f ca="1">IF(OR(U131="Cerrado sin éxito",U131="Cerrado con éxito",U131="Eliminado",P131&gt;(F_Corte!$F$2-1)),"Actualizado","Desactualizado")</f>
        <v>Actualizado</v>
      </c>
      <c r="Z131" s="17" t="str">
        <v>La IED se encuentra priorizada por la Unidad, en el marco de la estrategia de eliminación de puntos críticos en entornos escolares. En los hallazgos se encuentran: - Ubicación de bodegas de reciclaje para la compra y venta de materiales, sobre la avenida Comuneros y la kr 9, lo cual propicia la presencia de recicladores de oficio y la labor de separación de materiales en el espacio público. Habitantes de calle, comercio informal y consumidores de SPA, debido a la cercanía con la zona de Tercer Milenio, Bicentenario y San Bernardo, - Tipo de residuos: ordinarios mixtos (papel, plástico, orgánicos, espumas, textiles (ropas, cobijas), maderas, RCD, voluminosos y llantas.</v>
      </c>
      <c r="AA131" s="10"/>
      <c r="AB131" s="14">
        <v>45719</v>
      </c>
    </row>
    <row r="132" spans="2:28" ht="225" hidden="1" x14ac:dyDescent="0.25">
      <c r="B132" s="36" t="str">
        <f>+UPPER(MID(G132,1,5)&amp;COUNTIF($G$2:G132,G132))</f>
        <v>HÁBIT131</v>
      </c>
      <c r="C132" s="34" t="s">
        <v>31</v>
      </c>
      <c r="D132" s="32" t="s">
        <v>83</v>
      </c>
      <c r="E132" s="32" t="s">
        <v>573</v>
      </c>
      <c r="F132" s="33">
        <v>45716</v>
      </c>
      <c r="G132" s="34" t="s">
        <v>34</v>
      </c>
      <c r="H132" s="34" t="s">
        <v>35</v>
      </c>
      <c r="I132" s="34" t="s">
        <v>31</v>
      </c>
      <c r="J132" s="32" t="s">
        <v>577</v>
      </c>
      <c r="K132" s="32" t="s">
        <v>38</v>
      </c>
      <c r="L132" s="33">
        <v>45730</v>
      </c>
      <c r="M132" s="13" t="s">
        <v>39</v>
      </c>
      <c r="N132" s="34" t="s">
        <v>376</v>
      </c>
      <c r="O132" s="32"/>
      <c r="P132" s="14">
        <v>45731</v>
      </c>
      <c r="Q132" s="10" t="s">
        <v>578</v>
      </c>
      <c r="R132" s="14">
        <v>45731</v>
      </c>
      <c r="S132" s="10"/>
      <c r="T132" s="15">
        <v>1</v>
      </c>
      <c r="U132" s="10" t="s">
        <v>42</v>
      </c>
      <c r="V132" s="10" t="s">
        <v>579</v>
      </c>
      <c r="W132" s="10"/>
      <c r="X132" s="17">
        <f t="shared" si="5"/>
        <v>3</v>
      </c>
      <c r="Y132" s="10" t="str">
        <f ca="1">IF(OR(U132="Cerrado sin éxito",U132="Cerrado con éxito",U132="Eliminado",P132&gt;(F_Corte!$F$2-1)),"Actualizado","Desactualizado")</f>
        <v>Actualizado</v>
      </c>
      <c r="Z132" s="17" t="str">
        <v>Se deja como soporte la información solicitada en  https://we.tl/t-c4s6a5GLy5</v>
      </c>
      <c r="AA132" s="10"/>
      <c r="AB132" s="14">
        <v>45719</v>
      </c>
    </row>
    <row r="133" spans="2:28" ht="331.5" hidden="1" x14ac:dyDescent="0.25">
      <c r="B133" s="36" t="str">
        <f>+UPPER(MID(G133,1,5)&amp;COUNTIF($G$2:G133,G133))</f>
        <v>HÁBIT132</v>
      </c>
      <c r="C133" s="34" t="s">
        <v>31</v>
      </c>
      <c r="D133" s="32" t="s">
        <v>83</v>
      </c>
      <c r="E133" s="32" t="s">
        <v>573</v>
      </c>
      <c r="F133" s="33">
        <v>45716</v>
      </c>
      <c r="G133" s="34" t="s">
        <v>34</v>
      </c>
      <c r="H133" s="34" t="s">
        <v>55</v>
      </c>
      <c r="I133" s="34" t="s">
        <v>31</v>
      </c>
      <c r="J133" s="32" t="s">
        <v>580</v>
      </c>
      <c r="K133" s="32" t="s">
        <v>38</v>
      </c>
      <c r="L133" s="33">
        <v>45730</v>
      </c>
      <c r="M133" s="13" t="s">
        <v>39</v>
      </c>
      <c r="N133" s="34" t="s">
        <v>376</v>
      </c>
      <c r="O133" s="32"/>
      <c r="P133" s="14">
        <v>45747</v>
      </c>
      <c r="Q133" s="10" t="s">
        <v>581</v>
      </c>
      <c r="R133" s="14">
        <v>45747</v>
      </c>
      <c r="S133" s="10" t="s">
        <v>582</v>
      </c>
      <c r="T133" s="15">
        <v>0.9</v>
      </c>
      <c r="U133" s="10" t="s">
        <v>67</v>
      </c>
      <c r="V133" s="10"/>
      <c r="W133" s="10"/>
      <c r="X133" s="17">
        <f t="shared" si="5"/>
        <v>0</v>
      </c>
      <c r="Y133" s="10" t="str">
        <f ca="1">IF(OR(U133="Cerrado sin éxito",U133="Cerrado con éxito",U133="Eliminado",P133&gt;(F_Corte!$F$2-1)),"Actualizado","Desactualizado")</f>
        <v>Actualizado</v>
      </c>
      <c r="Z133" s="17" t="str">
        <v xml:space="preserve">Desde la SDHT se reviso la posibilidad de intervenir la Calle 1C Bis entre carrera 8 y 9 bajo el programa "Revitaliza Tu Barrio", no obstante, esta dirección no se encuentra dentro de las polígonos priorizados a intervenir. Así mismo, para la estrategia de "Territorios Mágicos", se requiere que sea la comunidad quien postule el espacio y que reúnan los criterios de viabilidad técnica y social. </v>
      </c>
      <c r="AA133" s="10"/>
      <c r="AB133" s="14">
        <v>45719</v>
      </c>
    </row>
    <row r="134" spans="2:28" ht="165" hidden="1" x14ac:dyDescent="0.25">
      <c r="B134" s="36" t="str">
        <f>+UPPER(MID(G134,1,5)&amp;COUNTIF($G$2:G134,G134))</f>
        <v>HÁBIT133</v>
      </c>
      <c r="C134" s="34" t="s">
        <v>31</v>
      </c>
      <c r="D134" s="32" t="s">
        <v>83</v>
      </c>
      <c r="E134" s="32" t="s">
        <v>573</v>
      </c>
      <c r="F134" s="33">
        <v>45716</v>
      </c>
      <c r="G134" s="34" t="s">
        <v>34</v>
      </c>
      <c r="H134" s="34" t="s">
        <v>35</v>
      </c>
      <c r="I134" s="34" t="s">
        <v>31</v>
      </c>
      <c r="J134" s="32" t="s">
        <v>583</v>
      </c>
      <c r="K134" s="32" t="s">
        <v>463</v>
      </c>
      <c r="L134" s="33">
        <v>45723</v>
      </c>
      <c r="M134" s="13" t="s">
        <v>39</v>
      </c>
      <c r="N134" s="34" t="s">
        <v>376</v>
      </c>
      <c r="O134" s="32" t="s">
        <v>584</v>
      </c>
      <c r="P134" s="14">
        <v>45747</v>
      </c>
      <c r="Q134" s="10" t="s">
        <v>585</v>
      </c>
      <c r="R134" s="14">
        <v>45731</v>
      </c>
      <c r="S134" s="10" t="s">
        <v>586</v>
      </c>
      <c r="T134" s="15">
        <v>0.9</v>
      </c>
      <c r="U134" s="10" t="s">
        <v>67</v>
      </c>
      <c r="V134" s="10"/>
      <c r="W134" s="10"/>
      <c r="X134" s="17">
        <f t="shared" si="5"/>
        <v>0</v>
      </c>
      <c r="Y134" s="10" t="str">
        <f ca="1">IF(OR(U134="Cerrado sin éxito",U134="Cerrado con éxito",U134="Eliminado",P134&gt;(F_Corte!$F$2-1)),"Actualizado","Desactualizado")</f>
        <v>Actualizado</v>
      </c>
      <c r="Z134" s="17" t="str">
        <v>Se sugiere trasladar petición a Aguas de Bogotá, teniendo en cuenta que la UAESP no cuenta con volquetas propias.</v>
      </c>
      <c r="AA134" s="10"/>
      <c r="AB134" s="14">
        <v>45719</v>
      </c>
    </row>
    <row r="135" spans="2:28" ht="114.75" hidden="1" x14ac:dyDescent="0.25">
      <c r="B135" s="36" t="str">
        <f>+UPPER(MID(G135,1,5)&amp;COUNTIF($G$2:G135,G135))</f>
        <v>HÁBIT134</v>
      </c>
      <c r="C135" s="34" t="s">
        <v>31</v>
      </c>
      <c r="D135" s="32" t="s">
        <v>83</v>
      </c>
      <c r="E135" s="32" t="s">
        <v>573</v>
      </c>
      <c r="F135" s="33">
        <v>45716</v>
      </c>
      <c r="G135" s="34" t="s">
        <v>34</v>
      </c>
      <c r="H135" s="34" t="s">
        <v>35</v>
      </c>
      <c r="I135" s="34" t="s">
        <v>31</v>
      </c>
      <c r="J135" s="32" t="s">
        <v>587</v>
      </c>
      <c r="K135" s="32" t="s">
        <v>38</v>
      </c>
      <c r="L135" s="33">
        <v>45723</v>
      </c>
      <c r="M135" s="13" t="s">
        <v>39</v>
      </c>
      <c r="N135" s="34" t="s">
        <v>376</v>
      </c>
      <c r="O135" s="32"/>
      <c r="P135" s="14">
        <v>45731</v>
      </c>
      <c r="Q135" s="10" t="s">
        <v>588</v>
      </c>
      <c r="R135" s="14">
        <v>45731</v>
      </c>
      <c r="S135" s="10" t="s">
        <v>589</v>
      </c>
      <c r="T135" s="15">
        <v>1</v>
      </c>
      <c r="U135" s="10" t="s">
        <v>42</v>
      </c>
      <c r="V135" s="10"/>
      <c r="W135" s="10"/>
      <c r="X135" s="17">
        <f t="shared" si="5"/>
        <v>3</v>
      </c>
      <c r="Y135" s="10" t="str">
        <f ca="1">IF(OR(U135="Cerrado sin éxito",U135="Cerrado con éxito",U135="Eliminado",P135&gt;(F_Corte!$F$2-1)),"Actualizado","Desactualizado")</f>
        <v>Actualizado</v>
      </c>
      <c r="Z135" s="17" t="str">
        <v>La rotonda cuenta con barrido manual diario 3 veces al día, turno día, tarde y noche. Adicionalmente, se hace recolección diaria en la mañana y en la noche.</v>
      </c>
      <c r="AA135" s="10"/>
      <c r="AB135" s="14">
        <v>45719</v>
      </c>
    </row>
    <row r="136" spans="2:28" ht="127.5" hidden="1" x14ac:dyDescent="0.25">
      <c r="B136" s="36" t="str">
        <f>+UPPER(MID(G136,1,5)&amp;COUNTIF($G$2:G136,G136))</f>
        <v>HÁBIT135</v>
      </c>
      <c r="C136" s="34" t="s">
        <v>31</v>
      </c>
      <c r="D136" s="32" t="s">
        <v>83</v>
      </c>
      <c r="E136" s="32" t="s">
        <v>573</v>
      </c>
      <c r="F136" s="33">
        <v>45716</v>
      </c>
      <c r="G136" s="34" t="s">
        <v>34</v>
      </c>
      <c r="H136" s="34" t="s">
        <v>35</v>
      </c>
      <c r="I136" s="34" t="s">
        <v>31</v>
      </c>
      <c r="J136" s="32" t="s">
        <v>590</v>
      </c>
      <c r="K136" s="32" t="s">
        <v>463</v>
      </c>
      <c r="L136" s="33">
        <v>45723</v>
      </c>
      <c r="M136" s="13" t="s">
        <v>39</v>
      </c>
      <c r="N136" s="34" t="s">
        <v>376</v>
      </c>
      <c r="O136" s="32"/>
      <c r="P136" s="14">
        <v>45731</v>
      </c>
      <c r="Q136" s="10" t="s">
        <v>591</v>
      </c>
      <c r="R136" s="14">
        <v>45731</v>
      </c>
      <c r="S136" s="10" t="s">
        <v>592</v>
      </c>
      <c r="T136" s="15">
        <v>1</v>
      </c>
      <c r="U136" s="10" t="s">
        <v>42</v>
      </c>
      <c r="V136" s="10"/>
      <c r="W136" s="10"/>
      <c r="X136" s="17">
        <f t="shared" si="5"/>
        <v>3</v>
      </c>
      <c r="Y136" s="10" t="str">
        <f ca="1">IF(OR(U136="Cerrado sin éxito",U136="Cerrado con éxito",U136="Eliminado",P136&gt;(F_Corte!$F$2-1)),"Actualizado","Desactualizado")</f>
        <v>Actualizado</v>
      </c>
      <c r="Z136" s="17" t="str">
        <v>La calle 1 tiene recolección diaria en la mañana y en la noche. La UAESP en conjunto con el operador y Aguas de Bogotá garantizarán la atención diaria del punto mencionado</v>
      </c>
      <c r="AA136" s="10"/>
      <c r="AB136" s="14">
        <v>45719</v>
      </c>
    </row>
    <row r="137" spans="2:28" ht="255" hidden="1" x14ac:dyDescent="0.25">
      <c r="B137" s="25" t="str">
        <f>+UPPER(MID(G137,1,5)&amp;COUNTIF($G$2:G137,G137))</f>
        <v>HÁBIT136</v>
      </c>
      <c r="C137" s="25" t="s">
        <v>82</v>
      </c>
      <c r="D137" s="25" t="s">
        <v>545</v>
      </c>
      <c r="E137" s="25" t="s">
        <v>593</v>
      </c>
      <c r="F137" s="26">
        <v>45715</v>
      </c>
      <c r="G137" s="27" t="s">
        <v>34</v>
      </c>
      <c r="H137" s="27" t="s">
        <v>55</v>
      </c>
      <c r="I137" s="27" t="s">
        <v>86</v>
      </c>
      <c r="J137" s="25" t="s">
        <v>594</v>
      </c>
      <c r="K137" s="25" t="s">
        <v>518</v>
      </c>
      <c r="L137" s="26">
        <v>45741</v>
      </c>
      <c r="M137" s="28" t="s">
        <v>39</v>
      </c>
      <c r="N137" s="27" t="s">
        <v>40</v>
      </c>
      <c r="O137" s="25" t="s">
        <v>595</v>
      </c>
      <c r="P137" s="14">
        <v>45777</v>
      </c>
      <c r="Q137" s="10" t="s">
        <v>596</v>
      </c>
      <c r="R137" s="14">
        <v>45777</v>
      </c>
      <c r="S137" s="10"/>
      <c r="T137" s="15">
        <v>1</v>
      </c>
      <c r="U137" s="10" t="s">
        <v>42</v>
      </c>
      <c r="V137" s="10"/>
      <c r="W137" s="10"/>
      <c r="X137" s="17">
        <f t="shared" si="5"/>
        <v>3</v>
      </c>
      <c r="Y137" s="10" t="str">
        <f ca="1">IF(OR(U137="Cerrado sin éxito",U137="Cerrado con éxito",U137="Eliminado",P137&gt;(F_Corte!$F$2-1)),"Actualizado","Desactualizado")</f>
        <v>Actualizado</v>
      </c>
      <c r="Z137" s="17" t="str">
        <v xml:space="preserve">Se realiza seguimiento telefónico en el cual manifiesta haberse acercado a las instalaciones para la postulación del programa de Ahorro para mi casa. El ciudadano Andrés Cárdenas asiste y se logra realizar el asesoramiento por el profesional del programa Ahorro para mi Casa y la documentación necesaria para que pueda realizar la inscripción. </v>
      </c>
      <c r="AA137" s="10"/>
      <c r="AB137" s="14">
        <v>45719</v>
      </c>
    </row>
    <row r="138" spans="2:28" ht="242.25" hidden="1" x14ac:dyDescent="0.25">
      <c r="B138" s="25" t="str">
        <f>+UPPER(MID(G138,1,5)&amp;COUNTIF($G$2:G138,G138))</f>
        <v>HÁBIT137</v>
      </c>
      <c r="C138" s="25" t="s">
        <v>82</v>
      </c>
      <c r="D138" s="25" t="s">
        <v>545</v>
      </c>
      <c r="E138" s="25" t="s">
        <v>593</v>
      </c>
      <c r="F138" s="26">
        <v>45715</v>
      </c>
      <c r="G138" s="27" t="s">
        <v>34</v>
      </c>
      <c r="H138" s="27" t="s">
        <v>55</v>
      </c>
      <c r="I138" s="27" t="s">
        <v>86</v>
      </c>
      <c r="J138" s="25" t="s">
        <v>597</v>
      </c>
      <c r="K138" s="25" t="s">
        <v>518</v>
      </c>
      <c r="L138" s="26">
        <v>45741</v>
      </c>
      <c r="M138" s="28" t="s">
        <v>39</v>
      </c>
      <c r="N138" s="27" t="s">
        <v>40</v>
      </c>
      <c r="O138" s="25" t="s">
        <v>598</v>
      </c>
      <c r="P138" s="14">
        <v>45777</v>
      </c>
      <c r="Q138" s="10" t="s">
        <v>599</v>
      </c>
      <c r="R138" s="14">
        <v>45777</v>
      </c>
      <c r="S138" s="10"/>
      <c r="T138" s="15">
        <v>0.9</v>
      </c>
      <c r="U138" s="10" t="s">
        <v>67</v>
      </c>
      <c r="V138" s="10"/>
      <c r="W138" s="10"/>
      <c r="X138" s="17">
        <f t="shared" si="5"/>
        <v>0</v>
      </c>
      <c r="Y138" s="10" t="str">
        <f ca="1">IF(OR(U138="Cerrado sin éxito",U138="Cerrado con éxito",U138="Eliminado",P138&gt;(F_Corte!$F$2-1)),"Actualizado","Desactualizado")</f>
        <v>Actualizado</v>
      </c>
      <c r="Z138" s="17" t="str">
        <v>El señor Miyer Roa asiste y es atendido por el líder social. se brinda información para que pueda aplicar al programa Ahorro Para mi Casa. No se logra postular al Subsidio de Ahorro para mi casa, porque no le cargaba la plataforma. Por lo anterior se brinda información para que este pendiente a futuras convocatorias.</v>
      </c>
      <c r="AA138" s="10"/>
      <c r="AB138" s="14">
        <v>45719</v>
      </c>
    </row>
    <row r="139" spans="2:28" ht="408" hidden="1" x14ac:dyDescent="0.25">
      <c r="B139" s="25" t="str">
        <f>+UPPER(MID(G139,1,5)&amp;COUNTIF($G$2:G139,G139))</f>
        <v>HÁBIT138</v>
      </c>
      <c r="C139" s="25" t="s">
        <v>82</v>
      </c>
      <c r="D139" s="25" t="s">
        <v>545</v>
      </c>
      <c r="E139" s="25" t="s">
        <v>600</v>
      </c>
      <c r="F139" s="26">
        <v>45711</v>
      </c>
      <c r="G139" s="27" t="s">
        <v>34</v>
      </c>
      <c r="H139" s="27" t="s">
        <v>55</v>
      </c>
      <c r="I139" s="27" t="s">
        <v>86</v>
      </c>
      <c r="J139" s="25" t="s">
        <v>601</v>
      </c>
      <c r="K139" s="25" t="s">
        <v>291</v>
      </c>
      <c r="L139" s="26">
        <v>45741</v>
      </c>
      <c r="M139" s="28" t="s">
        <v>39</v>
      </c>
      <c r="N139" s="27" t="s">
        <v>40</v>
      </c>
      <c r="O139" s="25" t="s">
        <v>602</v>
      </c>
      <c r="P139" s="14">
        <v>45747</v>
      </c>
      <c r="Q139" s="10" t="s">
        <v>603</v>
      </c>
      <c r="R139" s="14">
        <v>45747</v>
      </c>
      <c r="S139" s="10"/>
      <c r="T139" s="15">
        <v>1</v>
      </c>
      <c r="U139" s="10" t="s">
        <v>42</v>
      </c>
      <c r="V139" s="10"/>
      <c r="W139" s="10"/>
      <c r="X139" s="17">
        <f t="shared" si="5"/>
        <v>3</v>
      </c>
      <c r="Y139" s="10" t="str">
        <f ca="1">IF(OR(U139="Cerrado sin éxito",U139="Cerrado con éxito",U139="Eliminado",P139&gt;(F_Corte!$F$2-1)),"Actualizado","Desactualizado")</f>
        <v>Actualizado</v>
      </c>
      <c r="Z139" s="17" t="str">
        <v>Se logra comunicación telefónica con el ciudadano Nicolás y se concreta citación para brindarle el asesoramiento de la información requerida acerca de la oferta institucional el día 04 de manera virtual, por lo anterior se envía correo con el enlace de conexión para ser atendido por el líder social. Adicional el usuario manifiesta que si recibió la información requerida para iniciar la inscripción del "Curso de Educación e Inclusión Financiera" pero manifiesta que aún no ha tenido tiempo para realizar la inscripción.</v>
      </c>
      <c r="AA139" s="10"/>
      <c r="AB139" s="14">
        <v>45719</v>
      </c>
    </row>
    <row r="140" spans="2:28" ht="369.75" hidden="1" x14ac:dyDescent="0.25">
      <c r="B140" s="25" t="str">
        <f>+UPPER(MID(G140,1,5)&amp;COUNTIF($G$2:G140,G140))</f>
        <v>HÁBIT139</v>
      </c>
      <c r="C140" s="25" t="s">
        <v>82</v>
      </c>
      <c r="D140" s="25" t="s">
        <v>545</v>
      </c>
      <c r="E140" s="25" t="s">
        <v>604</v>
      </c>
      <c r="F140" s="26">
        <v>45716</v>
      </c>
      <c r="G140" s="27" t="s">
        <v>34</v>
      </c>
      <c r="H140" s="27" t="s">
        <v>85</v>
      </c>
      <c r="I140" s="27" t="s">
        <v>86</v>
      </c>
      <c r="J140" s="25" t="s">
        <v>605</v>
      </c>
      <c r="K140" s="25" t="s">
        <v>38</v>
      </c>
      <c r="L140" s="26">
        <v>45744</v>
      </c>
      <c r="M140" s="28" t="s">
        <v>39</v>
      </c>
      <c r="N140" s="27" t="s">
        <v>376</v>
      </c>
      <c r="O140" s="25" t="s">
        <v>606</v>
      </c>
      <c r="P140" s="14">
        <v>45762</v>
      </c>
      <c r="Q140" s="10" t="s">
        <v>607</v>
      </c>
      <c r="R140" s="14">
        <v>45762</v>
      </c>
      <c r="S140" s="10"/>
      <c r="T140" s="15">
        <v>0.8</v>
      </c>
      <c r="U140" s="10" t="s">
        <v>67</v>
      </c>
      <c r="V140" s="10"/>
      <c r="W140" s="10"/>
      <c r="X140" s="17">
        <f t="shared" si="5"/>
        <v>0</v>
      </c>
      <c r="Y140" s="10" t="str">
        <f ca="1">IF(OR(U140="Cerrado sin éxito",U140="Cerrado con éxito",U140="Eliminado",P140&gt;(F_Corte!$F$2-1)),"Actualizado","Desactualizado")</f>
        <v>Actualizado</v>
      </c>
      <c r="Z140" s="17" t="str">
        <v>Se le explica a la ciudadana la misionalidad de la Dirección de Reasentamientos de la CVP ( lidera las acciones, planes y proyectos orientados a salvaguardar la vida de los hogares en condición de alto riesgo no mitigable, pertenecientes a los estratos 1 y 2 del Distrito Capital, así como aquellos cuya reubicación ha sido ordenada mediante sentencias judiciales o actos administrativos, y recomendada a través de los conceptos emitidos por el Instituto Distrital de Gestión de Riesgos y Cambio Climático – IDIGER)</v>
      </c>
      <c r="AA140" s="10"/>
      <c r="AB140" s="14">
        <v>45723</v>
      </c>
    </row>
    <row r="141" spans="2:28" ht="293.25" hidden="1" x14ac:dyDescent="0.25">
      <c r="B141" s="25" t="str">
        <f>+UPPER(MID(G141,1,5)&amp;COUNTIF($G$2:G141,G141))</f>
        <v>HÁBIT140</v>
      </c>
      <c r="C141" s="25" t="s">
        <v>82</v>
      </c>
      <c r="D141" s="25" t="s">
        <v>545</v>
      </c>
      <c r="E141" s="25" t="s">
        <v>604</v>
      </c>
      <c r="F141" s="26">
        <v>45716</v>
      </c>
      <c r="G141" s="27" t="s">
        <v>34</v>
      </c>
      <c r="H141" s="27" t="s">
        <v>35</v>
      </c>
      <c r="I141" s="27" t="s">
        <v>86</v>
      </c>
      <c r="J141" s="25" t="s">
        <v>608</v>
      </c>
      <c r="K141" s="25" t="s">
        <v>38</v>
      </c>
      <c r="L141" s="26">
        <v>45744</v>
      </c>
      <c r="M141" s="28" t="s">
        <v>39</v>
      </c>
      <c r="N141" s="27" t="s">
        <v>40</v>
      </c>
      <c r="O141" s="25" t="s">
        <v>609</v>
      </c>
      <c r="P141" s="14">
        <v>45777</v>
      </c>
      <c r="Q141" s="10" t="s">
        <v>610</v>
      </c>
      <c r="R141" s="14">
        <v>45731</v>
      </c>
      <c r="S141" s="24" t="s">
        <v>611</v>
      </c>
      <c r="T141" s="15">
        <v>0.8</v>
      </c>
      <c r="U141" s="10" t="s">
        <v>67</v>
      </c>
      <c r="V141" s="10"/>
      <c r="W141" s="10"/>
      <c r="X141" s="17">
        <f t="shared" si="5"/>
        <v>0</v>
      </c>
      <c r="Y141" s="10" t="str">
        <f ca="1">IF(OR(U141="Cerrado sin éxito",U141="Cerrado con éxito",U141="Eliminado",P141&gt;(F_Corte!$F$2-1)),"Actualizado","Desactualizado")</f>
        <v>Actualizado</v>
      </c>
      <c r="Z141" s="17" t="str">
        <v>Ciudadano manifestó la solicitud de retiro de cestas de residuos, debido a que un padre de familia asesinó a dos niños frente al mobiliario. Por lo anterior, los residentes del sector ubican velas en este espacio y esto ha generado un gran volumen de residuos en el área. Ante esta solicitud se le manifestó que no es posible el retiro de cestas debido a las condiciones con el operador.</v>
      </c>
      <c r="AA141" s="10"/>
      <c r="AB141" s="14">
        <v>45723</v>
      </c>
    </row>
    <row r="142" spans="2:28" ht="191.25" hidden="1" x14ac:dyDescent="0.25">
      <c r="B142" s="25" t="str">
        <f>+UPPER(MID(G142,1,5)&amp;COUNTIF($G$2:G142,G142))</f>
        <v>HÁBIT141</v>
      </c>
      <c r="C142" s="25" t="s">
        <v>82</v>
      </c>
      <c r="D142" s="25" t="s">
        <v>545</v>
      </c>
      <c r="E142" s="25" t="s">
        <v>604</v>
      </c>
      <c r="F142" s="26">
        <v>45716</v>
      </c>
      <c r="G142" s="27" t="s">
        <v>34</v>
      </c>
      <c r="H142" s="27" t="s">
        <v>35</v>
      </c>
      <c r="I142" s="27" t="s">
        <v>86</v>
      </c>
      <c r="J142" s="25" t="s">
        <v>612</v>
      </c>
      <c r="K142" s="25" t="s">
        <v>38</v>
      </c>
      <c r="L142" s="26">
        <v>45744</v>
      </c>
      <c r="M142" s="28" t="s">
        <v>39</v>
      </c>
      <c r="N142" s="27" t="s">
        <v>40</v>
      </c>
      <c r="O142" s="25" t="s">
        <v>613</v>
      </c>
      <c r="P142" s="14">
        <v>45777</v>
      </c>
      <c r="Q142" s="10" t="s">
        <v>614</v>
      </c>
      <c r="R142" s="14">
        <v>45747</v>
      </c>
      <c r="S142" s="10" t="s">
        <v>615</v>
      </c>
      <c r="T142" s="15">
        <v>0.2</v>
      </c>
      <c r="U142" s="10" t="s">
        <v>67</v>
      </c>
      <c r="V142" s="10"/>
      <c r="W142" s="10"/>
      <c r="X142" s="17">
        <f t="shared" si="5"/>
        <v>0</v>
      </c>
      <c r="Y142" s="10" t="str">
        <f ca="1">IF(OR(U142="Cerrado sin éxito",U142="Cerrado con éxito",U142="Eliminado",P142&gt;(F_Corte!$F$2-1)),"Actualizado","Desactualizado")</f>
        <v>Actualizado</v>
      </c>
      <c r="Z142" s="17" t="str">
        <v xml:space="preserve">Teniendo en cuenta que la contenerización se hizo en el marco de los actuales contratos de concesión y que fue una condición para su adjudicación, su retiro se encuentra sujeto a planes de desconteneirzación que deben ser tramitados y aprobados. </v>
      </c>
      <c r="AA142" s="10"/>
      <c r="AB142" s="14">
        <v>45723</v>
      </c>
    </row>
    <row r="143" spans="2:28" ht="89.25" hidden="1" x14ac:dyDescent="0.25">
      <c r="B143" s="25" t="str">
        <f>+UPPER(MID(G143,1,5)&amp;COUNTIF($G$2:G143,G143))</f>
        <v>HÁBIT142</v>
      </c>
      <c r="C143" s="25" t="s">
        <v>82</v>
      </c>
      <c r="D143" s="25" t="s">
        <v>83</v>
      </c>
      <c r="E143" s="25" t="s">
        <v>616</v>
      </c>
      <c r="F143" s="26">
        <v>45722</v>
      </c>
      <c r="G143" s="27" t="s">
        <v>34</v>
      </c>
      <c r="H143" s="27" t="s">
        <v>51</v>
      </c>
      <c r="I143" s="27" t="s">
        <v>86</v>
      </c>
      <c r="J143" s="25" t="s">
        <v>617</v>
      </c>
      <c r="K143" s="25" t="s">
        <v>326</v>
      </c>
      <c r="L143" s="26">
        <v>45747</v>
      </c>
      <c r="M143" s="28" t="s">
        <v>39</v>
      </c>
      <c r="N143" s="27" t="s">
        <v>40</v>
      </c>
      <c r="O143" s="25" t="s">
        <v>618</v>
      </c>
      <c r="P143" s="14">
        <v>45762</v>
      </c>
      <c r="Q143" s="10" t="s">
        <v>619</v>
      </c>
      <c r="R143" s="14">
        <v>45762</v>
      </c>
      <c r="S143" s="10" t="s">
        <v>620</v>
      </c>
      <c r="T143" s="15">
        <v>1</v>
      </c>
      <c r="U143" s="10" t="s">
        <v>42</v>
      </c>
      <c r="V143" s="10"/>
      <c r="W143" s="10"/>
      <c r="X143" s="17">
        <f t="shared" si="5"/>
        <v>3</v>
      </c>
      <c r="Y143" s="10" t="str">
        <f ca="1">IF(OR(U143="Cerrado sin éxito",U143="Cerrado con éxito",U143="Eliminado",P143&gt;(F_Corte!$F$2-1)),"Actualizado","Desactualizado")</f>
        <v>Actualizado</v>
      </c>
      <c r="Z143" s="17" t="str">
        <v>Se realizo la verificación en el predio, sin embargo, no se encontraron fugas de ningún tipo y la usuaria fue notificada.</v>
      </c>
      <c r="AA143" s="10" t="s">
        <v>621</v>
      </c>
      <c r="AB143" s="14">
        <v>45726</v>
      </c>
    </row>
    <row r="144" spans="2:28" ht="204" hidden="1" x14ac:dyDescent="0.25">
      <c r="B144" s="25" t="str">
        <f>+UPPER(MID(G144,1,5)&amp;COUNTIF($G$2:G144,G144))</f>
        <v>HÁBIT143</v>
      </c>
      <c r="C144" s="25" t="s">
        <v>82</v>
      </c>
      <c r="D144" s="25" t="s">
        <v>545</v>
      </c>
      <c r="E144" s="25" t="s">
        <v>600</v>
      </c>
      <c r="F144" s="26">
        <v>45711</v>
      </c>
      <c r="G144" s="27" t="s">
        <v>34</v>
      </c>
      <c r="H144" s="27" t="s">
        <v>55</v>
      </c>
      <c r="I144" s="27" t="s">
        <v>86</v>
      </c>
      <c r="J144" s="25" t="s">
        <v>622</v>
      </c>
      <c r="K144" s="25" t="s">
        <v>291</v>
      </c>
      <c r="L144" s="26">
        <v>45750</v>
      </c>
      <c r="M144" s="28" t="s">
        <v>39</v>
      </c>
      <c r="N144" s="27" t="s">
        <v>95</v>
      </c>
      <c r="O144" s="25" t="s">
        <v>623</v>
      </c>
      <c r="P144" s="14">
        <v>45747</v>
      </c>
      <c r="Q144" s="10" t="s">
        <v>624</v>
      </c>
      <c r="R144" s="14">
        <v>45747</v>
      </c>
      <c r="S144" s="10"/>
      <c r="T144" s="15">
        <v>1</v>
      </c>
      <c r="U144" s="10" t="s">
        <v>42</v>
      </c>
      <c r="V144" s="10"/>
      <c r="W144" s="10"/>
      <c r="X144" s="17">
        <f t="shared" si="5"/>
        <v>3</v>
      </c>
      <c r="Y144" s="10" t="str">
        <f ca="1">IF(OR(U144="Cerrado sin éxito",U144="Cerrado con éxito",U144="Eliminado",P144&gt;(F_Corte!$F$2-1)),"Actualizado","Desactualizado")</f>
        <v>Actualizado</v>
      </c>
      <c r="Z144" s="17" t="str">
        <v>El líder Social se comunica con el ciudadano quien indica que ya cuenta con el proyecto separado con buen vivir , nos indica que esta constructora no recibe el subsidio del hábitat, sin embargo se asesora en poder pasarse a otro proyecto pero va realizar la validación.</v>
      </c>
      <c r="AA144" s="10"/>
      <c r="AB144" s="14">
        <v>45728</v>
      </c>
    </row>
    <row r="145" spans="2:28" ht="63.75" hidden="1" x14ac:dyDescent="0.25">
      <c r="B145" s="25" t="str">
        <f>+UPPER(MID(G145,1,5)&amp;COUNTIF($G$2:G145,G145))</f>
        <v>HÁBIT144</v>
      </c>
      <c r="C145" s="25"/>
      <c r="D145" s="25"/>
      <c r="E145" s="25"/>
      <c r="F145" s="26"/>
      <c r="G145" s="27" t="s">
        <v>34</v>
      </c>
      <c r="H145" s="27" t="s">
        <v>35</v>
      </c>
      <c r="I145" s="27"/>
      <c r="J145" s="25"/>
      <c r="K145" s="25"/>
      <c r="L145" s="26"/>
      <c r="M145" s="28"/>
      <c r="N145" s="27"/>
      <c r="O145" s="25"/>
      <c r="P145" s="14"/>
      <c r="Q145" s="10"/>
      <c r="R145" s="14"/>
      <c r="S145" s="10"/>
      <c r="T145" s="15">
        <v>0</v>
      </c>
      <c r="U145" s="10" t="s">
        <v>52</v>
      </c>
      <c r="V145" s="10"/>
      <c r="W145" s="10"/>
      <c r="X145" s="17">
        <f t="shared" si="5"/>
        <v>0</v>
      </c>
      <c r="Y145" s="10" t="str">
        <f ca="1">IF(OR(U145="Cerrado sin éxito",U145="Cerrado con éxito",U145="Eliminado",P145&gt;(F_Corte!$F$2-1)),"Actualizado","Desactualizado")</f>
        <v>Actualizado</v>
      </c>
      <c r="Z145" s="17" t="str">
        <v>Eliminado</v>
      </c>
      <c r="AA145" s="10" t="s">
        <v>625</v>
      </c>
      <c r="AB145" s="14">
        <v>45728</v>
      </c>
    </row>
    <row r="146" spans="2:28" ht="38.25" hidden="1" x14ac:dyDescent="0.25">
      <c r="B146" s="10" t="str">
        <f>+UPPER(MID(G146,1,5)&amp;COUNTIF($G$2:G146,G146))</f>
        <v>HÁBIT145</v>
      </c>
      <c r="C146" s="10"/>
      <c r="D146" s="10"/>
      <c r="E146" s="10"/>
      <c r="F146" s="11"/>
      <c r="G146" s="27" t="s">
        <v>34</v>
      </c>
      <c r="H146" s="27" t="s">
        <v>55</v>
      </c>
      <c r="I146" s="12"/>
      <c r="J146" s="10"/>
      <c r="K146" s="10"/>
      <c r="L146" s="11"/>
      <c r="M146" s="28"/>
      <c r="N146" s="12"/>
      <c r="O146" s="10"/>
      <c r="P146" s="14"/>
      <c r="Q146" s="10"/>
      <c r="R146" s="14"/>
      <c r="S146" s="10"/>
      <c r="T146" s="15">
        <v>0</v>
      </c>
      <c r="U146" s="10" t="s">
        <v>52</v>
      </c>
      <c r="V146" s="10"/>
      <c r="W146" s="10"/>
      <c r="X146" s="17">
        <f t="shared" si="5"/>
        <v>0</v>
      </c>
      <c r="Y146" s="10" t="str">
        <f ca="1">IF(OR(U146="Cerrado sin éxito",U146="Cerrado con éxito",U146="Eliminado",P146&gt;(F_Corte!$F$2-1)),"Actualizado","Desactualizado")</f>
        <v>Actualizado</v>
      </c>
      <c r="Z146" s="17" t="str">
        <v>Eliminado</v>
      </c>
      <c r="AA146" s="10" t="s">
        <v>626</v>
      </c>
      <c r="AB146" s="14">
        <v>45729</v>
      </c>
    </row>
    <row r="147" spans="2:28" ht="153" hidden="1" x14ac:dyDescent="0.25">
      <c r="B147" s="25" t="str">
        <f>+UPPER(MID(G147,1,5)&amp;COUNTIF($G$2:G147,G147))</f>
        <v>HÁBIT146</v>
      </c>
      <c r="C147" s="25" t="s">
        <v>31</v>
      </c>
      <c r="D147" s="25" t="s">
        <v>83</v>
      </c>
      <c r="E147" s="25" t="s">
        <v>627</v>
      </c>
      <c r="F147" s="26">
        <v>45733</v>
      </c>
      <c r="G147" s="27" t="s">
        <v>34</v>
      </c>
      <c r="H147" s="27" t="s">
        <v>35</v>
      </c>
      <c r="I147" s="27" t="s">
        <v>36</v>
      </c>
      <c r="J147" s="25" t="s">
        <v>628</v>
      </c>
      <c r="K147" s="25" t="s">
        <v>110</v>
      </c>
      <c r="L147" s="26">
        <v>45734</v>
      </c>
      <c r="M147" s="28" t="s">
        <v>39</v>
      </c>
      <c r="N147" s="27" t="s">
        <v>376</v>
      </c>
      <c r="O147" s="10"/>
      <c r="P147" s="14">
        <v>45731</v>
      </c>
      <c r="Q147" s="10" t="s">
        <v>629</v>
      </c>
      <c r="R147" s="14">
        <v>45734</v>
      </c>
      <c r="S147" s="10"/>
      <c r="T147" s="15">
        <v>1</v>
      </c>
      <c r="U147" s="10" t="s">
        <v>42</v>
      </c>
      <c r="V147" s="10"/>
      <c r="W147" s="10"/>
      <c r="X147" s="17">
        <f t="shared" si="5"/>
        <v>3</v>
      </c>
      <c r="Y147" s="10" t="str">
        <f ca="1">IF(OR(U147="Cerrado sin éxito",U147="Cerrado con éxito",U147="Eliminado",P147&gt;(F_Corte!$F$2-1)),"Actualizado","Desactualizado")</f>
        <v>Actualizado</v>
      </c>
      <c r="Z147" s="17" t="str">
        <v>La UAESP atendió el espacio de reunión de acuerdo con lo solicitado.</v>
      </c>
      <c r="AA147" s="10"/>
      <c r="AB147" s="14">
        <v>45733</v>
      </c>
    </row>
    <row r="148" spans="2:28" ht="191.25" hidden="1" x14ac:dyDescent="0.25">
      <c r="B148" s="25" t="str">
        <f>+UPPER(MID(G148,1,5)&amp;COUNTIF($G$2:G148,G148))</f>
        <v>HÁBIT147</v>
      </c>
      <c r="C148" s="25" t="s">
        <v>31</v>
      </c>
      <c r="D148" s="25" t="s">
        <v>83</v>
      </c>
      <c r="E148" s="25" t="s">
        <v>627</v>
      </c>
      <c r="F148" s="26">
        <v>45733</v>
      </c>
      <c r="G148" s="27" t="s">
        <v>34</v>
      </c>
      <c r="H148" s="27" t="s">
        <v>51</v>
      </c>
      <c r="I148" s="27" t="s">
        <v>36</v>
      </c>
      <c r="J148" s="25" t="s">
        <v>630</v>
      </c>
      <c r="K148" s="25" t="s">
        <v>110</v>
      </c>
      <c r="L148" s="26">
        <v>45734</v>
      </c>
      <c r="M148" s="28" t="s">
        <v>39</v>
      </c>
      <c r="N148" s="27" t="s">
        <v>376</v>
      </c>
      <c r="O148" s="10"/>
      <c r="P148" s="14">
        <v>45747</v>
      </c>
      <c r="Q148" s="10" t="s">
        <v>631</v>
      </c>
      <c r="R148" s="14">
        <v>45734</v>
      </c>
      <c r="S148" s="10"/>
      <c r="T148" s="15">
        <v>0.1</v>
      </c>
      <c r="U148" s="10" t="s">
        <v>67</v>
      </c>
      <c r="V148" s="10" t="s">
        <v>632</v>
      </c>
      <c r="W148" s="10"/>
      <c r="X148" s="17">
        <f t="shared" si="5"/>
        <v>0</v>
      </c>
      <c r="Y148" s="10" t="str">
        <f ca="1">IF(OR(U148="Cerrado sin éxito",U148="Cerrado con éxito",U148="Eliminado",P148&gt;(F_Corte!$F$2-1)),"Actualizado","Desactualizado")</f>
        <v>Actualizado</v>
      </c>
      <c r="Z148" s="17" t="str">
        <v>Por parte del Acueducto de Bogotá, no se estableció acompañamiento en la mesa de trabajo con la comunidad, se están coordinando acciones con zona 3  y zona 5. para realizar el mantenimiento de la zona hidráulica del río Fucha.</v>
      </c>
      <c r="AA148" s="10"/>
      <c r="AB148" s="14">
        <v>45733</v>
      </c>
    </row>
    <row r="149" spans="2:28" ht="76.5" hidden="1" x14ac:dyDescent="0.25">
      <c r="B149" s="25" t="str">
        <f>+UPPER(MID(G149,1,5)&amp;COUNTIF($G$2:G149,G149))</f>
        <v>HÁBIT148</v>
      </c>
      <c r="C149" s="25" t="s">
        <v>31</v>
      </c>
      <c r="D149" s="25" t="s">
        <v>545</v>
      </c>
      <c r="E149" s="25" t="s">
        <v>313</v>
      </c>
      <c r="F149" s="26">
        <v>45732</v>
      </c>
      <c r="G149" s="27" t="s">
        <v>34</v>
      </c>
      <c r="H149" s="27" t="s">
        <v>35</v>
      </c>
      <c r="I149" s="27" t="s">
        <v>36</v>
      </c>
      <c r="J149" s="25" t="s">
        <v>633</v>
      </c>
      <c r="K149" s="25" t="s">
        <v>463</v>
      </c>
      <c r="L149" s="26">
        <v>45744</v>
      </c>
      <c r="M149" s="28" t="s">
        <v>316</v>
      </c>
      <c r="N149" s="27" t="s">
        <v>49</v>
      </c>
      <c r="O149" s="10"/>
      <c r="P149" s="14">
        <v>45777</v>
      </c>
      <c r="Q149" s="10" t="s">
        <v>634</v>
      </c>
      <c r="R149" s="14">
        <v>45777</v>
      </c>
      <c r="S149" s="10" t="s">
        <v>635</v>
      </c>
      <c r="T149" s="15">
        <v>0.1</v>
      </c>
      <c r="U149" s="10" t="s">
        <v>67</v>
      </c>
      <c r="V149" s="10"/>
      <c r="W149" s="10"/>
      <c r="X149" s="17">
        <f t="shared" si="5"/>
        <v>0</v>
      </c>
      <c r="Y149" s="10" t="str">
        <f ca="1">IF(OR(U149="Cerrado sin éxito",U149="Cerrado con éxito",U149="Eliminado",P149&gt;(F_Corte!$F$2-1)),"Actualizado","Desactualizado")</f>
        <v>Actualizado</v>
      </c>
      <c r="Z149" s="17" t="str">
        <v>Por instrucción de despacho esta actividad se encuentra suspendida.</v>
      </c>
      <c r="AA149" s="10" t="s">
        <v>636</v>
      </c>
      <c r="AB149" s="14">
        <v>45735</v>
      </c>
    </row>
    <row r="150" spans="2:28" ht="409.5" hidden="1" x14ac:dyDescent="0.25">
      <c r="B150" s="25" t="str">
        <f>+UPPER(MID(G150,1,5)&amp;COUNTIF($G$2:G150,G150))</f>
        <v>HÁBIT149</v>
      </c>
      <c r="C150" s="42" t="s">
        <v>31</v>
      </c>
      <c r="D150" s="25" t="s">
        <v>545</v>
      </c>
      <c r="E150" s="25" t="s">
        <v>313</v>
      </c>
      <c r="F150" s="26">
        <v>45732</v>
      </c>
      <c r="G150" s="27" t="s">
        <v>34</v>
      </c>
      <c r="H150" s="27" t="s">
        <v>177</v>
      </c>
      <c r="I150" s="27" t="s">
        <v>36</v>
      </c>
      <c r="J150" s="25" t="s">
        <v>637</v>
      </c>
      <c r="K150" t="s">
        <v>315</v>
      </c>
      <c r="L150" s="26">
        <v>45744</v>
      </c>
      <c r="M150" s="28" t="s">
        <v>39</v>
      </c>
      <c r="N150" s="27" t="s">
        <v>49</v>
      </c>
      <c r="O150" s="10"/>
      <c r="P150" s="14">
        <v>45961</v>
      </c>
      <c r="Q150" s="10" t="s">
        <v>638</v>
      </c>
      <c r="R150" s="14"/>
      <c r="S150" s="10"/>
      <c r="T150" s="15">
        <v>0.7</v>
      </c>
      <c r="U150" s="10" t="s">
        <v>435</v>
      </c>
      <c r="V150" s="10" t="s">
        <v>531</v>
      </c>
      <c r="W150" s="10"/>
      <c r="X150" s="17">
        <f t="shared" si="5"/>
        <v>2</v>
      </c>
      <c r="Y150" s="10" t="str">
        <f ca="1">IF(OR(U150="Cerrado sin éxito",U150="Cerrado con éxito",U150="Eliminado",P150&gt;(F_Corte!$F$2-1)),"Actualizado","Desactualizado")</f>
        <v>Desactualizado</v>
      </c>
      <c r="Z150" s="17" t="str">
        <v>Una vez expedida la modificación de licencia de construcción y entrega de predios. Se actualiza cronograma de etapa constructiva. Con el fin de detallar el área pública y útil, se solicita por parte de Galias, se confiera poder para dicho trámite, el cual radican en Curaduría en el mes de diciembre de 2025. Para lo cual, el 3 de octubre de 2025, se expide poder por parte de RenoBo y se remitieron los modelos de poder a IDRD e IDU, para su correspondiente trámite.   Se firmó la minuta de saneamiento de la manzana 24. Se encuentran pendientes de entrega predios DADEP E IDU. IDU, se encuentra pendiente de aval de Transmilenio para avalar la entrega de los predios, ya que fueron adquiridos para la Troncal de Transmilenio Carrera 10. Se tiene programada entrega anticipada de los predios de RenoBo y del PAS. RenoBo facilitó información para la recuperación de los 7 BIC del Plan Parcial San Bernardo por parte de la Constructora las Galias. Se retoman los comités quincenales con la Constructora Las Galias sobre lotes útiles. El cerramiento ya fue terminado por la Constructora Galias. Así mismo, se sigue trabajando en el saneamiento de los predios para poder comenzar obra en agosto 2025. Se tuvo una reunión de articulación con la Constructora para acelerar los trámites en la etapa del saneamiento, lo que permitirá llegar a la meta de inicio de obra. Adicionalmente, ya la constructora inició el trámite de modificación de la licencia de construcción.</v>
      </c>
      <c r="AA150" s="10"/>
      <c r="AB150" s="14">
        <v>45735</v>
      </c>
    </row>
    <row r="151" spans="2:28" ht="76.5" hidden="1" x14ac:dyDescent="0.25">
      <c r="B151" s="25" t="str">
        <f>+UPPER(MID(G151,1,5)&amp;COUNTIF($G$2:G151,G151))</f>
        <v>HÁBIT150</v>
      </c>
      <c r="C151" s="25" t="s">
        <v>31</v>
      </c>
      <c r="D151" s="25" t="s">
        <v>545</v>
      </c>
      <c r="E151" s="25" t="s">
        <v>313</v>
      </c>
      <c r="F151" s="26">
        <v>45732</v>
      </c>
      <c r="G151" s="27" t="s">
        <v>34</v>
      </c>
      <c r="H151" s="27" t="s">
        <v>35</v>
      </c>
      <c r="I151" s="27" t="s">
        <v>36</v>
      </c>
      <c r="J151" s="25" t="s">
        <v>639</v>
      </c>
      <c r="K151" t="s">
        <v>315</v>
      </c>
      <c r="L151" s="26">
        <v>45751</v>
      </c>
      <c r="M151" s="28" t="s">
        <v>316</v>
      </c>
      <c r="N151" s="27" t="s">
        <v>49</v>
      </c>
      <c r="O151" s="10"/>
      <c r="P151" s="14">
        <v>45777</v>
      </c>
      <c r="Q151" s="10" t="s">
        <v>640</v>
      </c>
      <c r="R151" s="14"/>
      <c r="S151" s="10" t="s">
        <v>641</v>
      </c>
      <c r="T151" s="15">
        <v>0</v>
      </c>
      <c r="U151" s="10" t="s">
        <v>67</v>
      </c>
      <c r="V151" s="10"/>
      <c r="W151" s="10"/>
      <c r="X151" s="17">
        <f t="shared" si="5"/>
        <v>0</v>
      </c>
      <c r="Y151" s="10" t="str">
        <f ca="1">IF(OR(U151="Cerrado sin éxito",U151="Cerrado con éxito",U151="Eliminado",P151&gt;(F_Corte!$F$2-1)),"Actualizado","Desactualizado")</f>
        <v>Actualizado</v>
      </c>
      <c r="Z151" s="17" t="str">
        <v>Por instrucción de la Secretaría General esta actividad ha sido suspendida hasta nuevo aviso.</v>
      </c>
      <c r="AA151" s="10"/>
      <c r="AB151" s="14">
        <v>45735</v>
      </c>
    </row>
    <row r="152" spans="2:28" ht="165.75" hidden="1" x14ac:dyDescent="0.25">
      <c r="B152" s="25" t="str">
        <f>+UPPER(MID(G152,1,5)&amp;COUNTIF($G$2:G152,G152))</f>
        <v>HÁBIT151</v>
      </c>
      <c r="C152" s="25" t="s">
        <v>31</v>
      </c>
      <c r="D152" s="25" t="s">
        <v>545</v>
      </c>
      <c r="E152" s="25" t="s">
        <v>313</v>
      </c>
      <c r="F152" s="26">
        <v>45732</v>
      </c>
      <c r="G152" s="27" t="s">
        <v>34</v>
      </c>
      <c r="H152" s="27" t="s">
        <v>35</v>
      </c>
      <c r="I152" s="27" t="s">
        <v>36</v>
      </c>
      <c r="J152" s="25" t="s">
        <v>642</v>
      </c>
      <c r="K152" t="s">
        <v>315</v>
      </c>
      <c r="L152" s="26">
        <v>45744</v>
      </c>
      <c r="M152" s="28" t="s">
        <v>316</v>
      </c>
      <c r="N152" s="27" t="s">
        <v>49</v>
      </c>
      <c r="O152" s="10"/>
      <c r="P152" s="14">
        <v>45747</v>
      </c>
      <c r="Q152" s="10" t="s">
        <v>643</v>
      </c>
      <c r="R152" s="14">
        <v>45747</v>
      </c>
      <c r="S152" s="10" t="s">
        <v>644</v>
      </c>
      <c r="T152" s="15">
        <v>1</v>
      </c>
      <c r="U152" s="10" t="s">
        <v>42</v>
      </c>
      <c r="V152" s="10"/>
      <c r="W152" s="10"/>
      <c r="X152" s="17">
        <f t="shared" si="5"/>
        <v>3</v>
      </c>
      <c r="Y152" s="10" t="str">
        <f ca="1">IF(OR(U152="Cerrado sin éxito",U152="Cerrado con éxito",U152="Eliminado",P152&gt;(F_Corte!$F$2-1)),"Actualizado","Desactualizado")</f>
        <v>Actualizado</v>
      </c>
      <c r="Z152" s="17" t="str">
        <v>Se realizó limpieza de sumideros el 30.03.2025 se hizo retiro de la ropa dispuesta en altura. Adicionalmente, se realiza el lavado en el área dos veces por semana. La instrucción es realizar limpieza y monitoreo constante.</v>
      </c>
      <c r="AA152" s="10"/>
      <c r="AB152" s="14">
        <v>45735</v>
      </c>
    </row>
    <row r="153" spans="2:28" ht="408" hidden="1" x14ac:dyDescent="0.25">
      <c r="B153" s="25" t="str">
        <f>+UPPER(MID(G153,1,5)&amp;COUNTIF($G$2:G153,G153))</f>
        <v>HÁBIT152</v>
      </c>
      <c r="C153" s="25" t="s">
        <v>82</v>
      </c>
      <c r="D153" s="25" t="s">
        <v>83</v>
      </c>
      <c r="E153" s="25" t="s">
        <v>627</v>
      </c>
      <c r="F153" s="26">
        <v>45733</v>
      </c>
      <c r="G153" s="27" t="s">
        <v>34</v>
      </c>
      <c r="H153" s="27" t="s">
        <v>55</v>
      </c>
      <c r="I153" s="27" t="s">
        <v>86</v>
      </c>
      <c r="J153" s="25" t="s">
        <v>645</v>
      </c>
      <c r="K153" s="25" t="s">
        <v>110</v>
      </c>
      <c r="L153" s="26">
        <v>45761</v>
      </c>
      <c r="M153" s="28" t="s">
        <v>39</v>
      </c>
      <c r="N153" s="27" t="s">
        <v>40</v>
      </c>
      <c r="O153" s="25" t="s">
        <v>646</v>
      </c>
      <c r="P153" s="14">
        <v>45777</v>
      </c>
      <c r="Q153" s="10" t="s">
        <v>647</v>
      </c>
      <c r="R153" s="14">
        <v>45777</v>
      </c>
      <c r="S153" s="10"/>
      <c r="T153" s="15">
        <v>0.5</v>
      </c>
      <c r="U153" s="10" t="s">
        <v>67</v>
      </c>
      <c r="V153" s="10"/>
      <c r="W153" s="10"/>
      <c r="X153" s="17">
        <f t="shared" si="5"/>
        <v>0</v>
      </c>
      <c r="Y153" s="10" t="str">
        <f ca="1">IF(OR(U153="Cerrado sin éxito",U153="Cerrado con éxito",U153="Eliminado",P153&gt;(F_Corte!$F$2-1)),"Actualizado","Desactualizado")</f>
        <v>Actualizado</v>
      </c>
      <c r="Z153" s="17" t="str">
        <v>El 30 de abril se le informó que el programa Plan Terrazas no asignará nuevos subsidios. Ante su consulta sobre otros beneficios, se le brindó información acerca del programa de Mejoramiento de Vivienda, en la modalidad de habitabilidad, dado que el barrio La Gloria, en la localidad de San Cristóbal, está priorizado. Se le indica que el próximo 5 de mayo se brindará información a los líderes del sector, por lo que se recomienda estar atento a estos espacios junto a los líderes de su barrio entre el 14 al 17 de mayo.</v>
      </c>
      <c r="AA153" s="10" t="s">
        <v>648</v>
      </c>
      <c r="AB153" s="14">
        <v>45737</v>
      </c>
    </row>
    <row r="154" spans="2:28" ht="409.5" hidden="1" x14ac:dyDescent="0.25">
      <c r="B154" s="25" t="str">
        <f>+UPPER(MID(G154,1,5)&amp;COUNTIF($G$2:G154,G154))</f>
        <v>HÁBIT153</v>
      </c>
      <c r="C154" s="25" t="s">
        <v>82</v>
      </c>
      <c r="D154" s="25" t="s">
        <v>83</v>
      </c>
      <c r="E154" s="25" t="s">
        <v>627</v>
      </c>
      <c r="F154" s="26">
        <v>45733</v>
      </c>
      <c r="G154" s="27" t="s">
        <v>34</v>
      </c>
      <c r="H154" s="27" t="s">
        <v>51</v>
      </c>
      <c r="I154" s="27" t="s">
        <v>86</v>
      </c>
      <c r="J154" s="25" t="s">
        <v>649</v>
      </c>
      <c r="K154" s="25" t="s">
        <v>110</v>
      </c>
      <c r="L154" s="26">
        <v>45761</v>
      </c>
      <c r="M154" s="28" t="s">
        <v>39</v>
      </c>
      <c r="N154" s="27" t="s">
        <v>40</v>
      </c>
      <c r="O154" s="25" t="s">
        <v>646</v>
      </c>
      <c r="P154" s="14">
        <v>45747</v>
      </c>
      <c r="Q154" s="10" t="s">
        <v>650</v>
      </c>
      <c r="R154" s="14">
        <v>45747</v>
      </c>
      <c r="S154" s="10"/>
      <c r="T154" s="15">
        <v>1</v>
      </c>
      <c r="U154" s="10" t="s">
        <v>42</v>
      </c>
      <c r="V154" s="10"/>
      <c r="W154" s="10"/>
      <c r="X154" s="17">
        <f t="shared" si="5"/>
        <v>3</v>
      </c>
      <c r="Y154" s="10" t="str">
        <f ca="1">IF(OR(U154="Cerrado sin éxito",U154="Cerrado con éxito",U154="Eliminado",P154&gt;(F_Corte!$F$2-1)),"Actualizado","Desactualizado")</f>
        <v>Actualizado</v>
      </c>
      <c r="Z154" s="17" t="str">
        <v>Se le dio respuesta al ciudadano: Se interviene hasta 1.5 metros (m) contados a partir del borde superior del talud que conforma el canal, quebrada o estructura, realizando actividades principalmente como es el retiro manual y/o mecánico de residuos sólidos (sedimentos, no aprovechables, RCD) y material vegetal proveniente del corte de césped, deshierbe, despaste de bermas, losas y taludes, al igual que el cargue y transporte de los mencionados residuos hasta el sitio de aprovechamiento y/o disposición final debidamente autorizado por la entidad ambiental competente. Se estima que la limpieza del Canal Rio Fucha en el sector de la Carrera 80 a la Avenida Ciudad de Cali se encuentra programado para ser intervenido en el primer semestre de 2025. Si bien la EAAB ESP, realiza acciones encaminadas a la protección del sistema hídrico, en aras de garantizar su correcto funcionamiento hidráulico; no es la entidad responsable de realizar el mantenimiento y por lo tanto debe ser la UAESP  a través de los operadores de aseo, quienes ejecuten las actividades de limpieza en áreas de uso público.</v>
      </c>
      <c r="AA154" s="10"/>
      <c r="AB154" s="14">
        <v>45737</v>
      </c>
    </row>
    <row r="155" spans="2:28" ht="242.25" hidden="1" x14ac:dyDescent="0.25">
      <c r="B155" s="25" t="str">
        <f>+UPPER(MID(G155,1,5)&amp;COUNTIF($G$2:G155,G155))</f>
        <v>HÁBIT154</v>
      </c>
      <c r="C155" s="10" t="s">
        <v>82</v>
      </c>
      <c r="D155" s="10" t="s">
        <v>83</v>
      </c>
      <c r="E155" s="10" t="s">
        <v>573</v>
      </c>
      <c r="F155" s="11">
        <v>45716</v>
      </c>
      <c r="G155" s="27" t="s">
        <v>34</v>
      </c>
      <c r="H155" s="27" t="s">
        <v>35</v>
      </c>
      <c r="I155" s="12" t="s">
        <v>31</v>
      </c>
      <c r="J155" s="10" t="s">
        <v>651</v>
      </c>
      <c r="K155" s="10" t="s">
        <v>463</v>
      </c>
      <c r="L155" s="11">
        <v>45723</v>
      </c>
      <c r="M155" s="13" t="s">
        <v>39</v>
      </c>
      <c r="N155" s="12" t="s">
        <v>376</v>
      </c>
      <c r="O155" s="10" t="s">
        <v>652</v>
      </c>
      <c r="P155" s="14">
        <v>45869</v>
      </c>
      <c r="Q155" s="10" t="s">
        <v>653</v>
      </c>
      <c r="R155" s="14">
        <v>45735</v>
      </c>
      <c r="S155" s="24" t="s">
        <v>654</v>
      </c>
      <c r="T155" s="15">
        <v>1</v>
      </c>
      <c r="U155" s="10" t="s">
        <v>42</v>
      </c>
      <c r="V155" s="10"/>
      <c r="W155" s="10"/>
      <c r="X155" s="17">
        <f t="shared" si="5"/>
        <v>3</v>
      </c>
      <c r="Y155" s="10" t="str">
        <f ca="1">IF(OR(U155="Cerrado sin éxito",U155="Cerrado con éxito",U155="Eliminado",P155&gt;(F_Corte!$F$2-1)),"Actualizado","Desactualizado")</f>
        <v>Actualizado</v>
      </c>
      <c r="Z155" s="17" t="str">
        <v>Transmilenio dio respuesta con el radicado 2025-EE-08201. Por parte de UAESP existe una brigada carretera que se desplaza por toda la ciudad invitando a los carreteros a que asistan a los 5 Centros Temporales de Acopio y Separación que la UAESP ha dispuesto en María Paz, Mártires (2 CTAS), Barrios Unidos y Usaquén.</v>
      </c>
      <c r="AA155" s="10" t="s">
        <v>655</v>
      </c>
      <c r="AB155" s="14">
        <v>45744</v>
      </c>
    </row>
    <row r="156" spans="2:28" ht="153" hidden="1" x14ac:dyDescent="0.25">
      <c r="B156" s="25" t="str">
        <f>+UPPER(MID(G156,1,5)&amp;COUNTIF($G$2:G156,G156))</f>
        <v>HÁBIT155</v>
      </c>
      <c r="C156" s="25" t="s">
        <v>82</v>
      </c>
      <c r="D156" s="25" t="s">
        <v>83</v>
      </c>
      <c r="E156" s="25" t="s">
        <v>656</v>
      </c>
      <c r="F156" s="26">
        <v>45748</v>
      </c>
      <c r="G156" s="27" t="s">
        <v>34</v>
      </c>
      <c r="H156" s="27" t="s">
        <v>55</v>
      </c>
      <c r="I156" s="27" t="s">
        <v>86</v>
      </c>
      <c r="J156" s="25" t="s">
        <v>657</v>
      </c>
      <c r="K156" s="25" t="s">
        <v>148</v>
      </c>
      <c r="L156" s="26">
        <v>45777</v>
      </c>
      <c r="M156" s="28" t="s">
        <v>39</v>
      </c>
      <c r="N156" s="27" t="s">
        <v>40</v>
      </c>
      <c r="O156" s="25" t="s">
        <v>658</v>
      </c>
      <c r="P156" s="14">
        <v>45823</v>
      </c>
      <c r="Q156" s="10" t="s">
        <v>659</v>
      </c>
      <c r="R156" s="14">
        <v>45823</v>
      </c>
      <c r="S156" s="10" t="s">
        <v>660</v>
      </c>
      <c r="T156" s="15">
        <v>0.5</v>
      </c>
      <c r="U156" s="10" t="s">
        <v>67</v>
      </c>
      <c r="V156" s="10"/>
      <c r="W156" s="10"/>
      <c r="X156" s="17">
        <f t="shared" si="5"/>
        <v>0</v>
      </c>
      <c r="Y156" s="10" t="str">
        <f ca="1">IF(OR(U156="Cerrado sin éxito",U156="Cerrado con éxito",U156="Eliminado",P156&gt;(F_Corte!$F$2-1)),"Actualizado","Desactualizado")</f>
        <v>Actualizado</v>
      </c>
      <c r="Z156" s="17" t="str">
        <v>El señor Joaquín Díaz asiste a las instalaciones de la SDHT solicita subsidio de vivienda Gratuita. Se da traslado al Ministerio de Vivienda por ser de su competencia.</v>
      </c>
      <c r="AA156" s="10"/>
      <c r="AB156" s="14">
        <v>45754</v>
      </c>
    </row>
    <row r="157" spans="2:28" ht="127.5" hidden="1" x14ac:dyDescent="0.25">
      <c r="B157" s="25" t="str">
        <f>+UPPER(MID(G157,1,5)&amp;COUNTIF($G$2:G157,G157))</f>
        <v>HÁBIT156</v>
      </c>
      <c r="C157" s="25" t="s">
        <v>82</v>
      </c>
      <c r="D157" s="25" t="s">
        <v>83</v>
      </c>
      <c r="E157" s="25" t="s">
        <v>656</v>
      </c>
      <c r="F157" s="26">
        <v>45748</v>
      </c>
      <c r="G157" s="27" t="s">
        <v>34</v>
      </c>
      <c r="H157" s="27" t="s">
        <v>55</v>
      </c>
      <c r="I157" s="27" t="s">
        <v>86</v>
      </c>
      <c r="J157" s="25" t="s">
        <v>661</v>
      </c>
      <c r="K157" s="25" t="s">
        <v>148</v>
      </c>
      <c r="L157" s="26">
        <v>45777</v>
      </c>
      <c r="M157" s="28" t="s">
        <v>39</v>
      </c>
      <c r="N157" s="27" t="s">
        <v>40</v>
      </c>
      <c r="O157" s="25" t="s">
        <v>662</v>
      </c>
      <c r="P157" s="14">
        <v>45792</v>
      </c>
      <c r="Q157" s="10" t="s">
        <v>663</v>
      </c>
      <c r="R157" s="14"/>
      <c r="S157" s="10"/>
      <c r="T157" s="15">
        <v>0.1</v>
      </c>
      <c r="U157" s="10" t="s">
        <v>52</v>
      </c>
      <c r="V157" s="10"/>
      <c r="W157" s="10"/>
      <c r="X157" s="17">
        <f t="shared" si="5"/>
        <v>0</v>
      </c>
      <c r="Y157" s="10" t="str">
        <f ca="1">IF(OR(U157="Cerrado sin éxito",U157="Cerrado con éxito",U157="Eliminado",P157&gt;(F_Corte!$F$2-1)),"Actualizado","Desactualizado")</f>
        <v>Actualizado</v>
      </c>
      <c r="Z157" s="17" t="str">
        <v>Eliminado</v>
      </c>
      <c r="AA157" s="10" t="s">
        <v>664</v>
      </c>
      <c r="AB157" s="14">
        <v>45754</v>
      </c>
    </row>
    <row r="158" spans="2:28" ht="127.5" hidden="1" x14ac:dyDescent="0.25">
      <c r="B158" s="25" t="str">
        <f>+UPPER(MID(G158,1,5)&amp;COUNTIF($G$2:G158,G158))</f>
        <v>HÁBIT157</v>
      </c>
      <c r="C158" s="25" t="s">
        <v>82</v>
      </c>
      <c r="D158" s="25" t="s">
        <v>83</v>
      </c>
      <c r="E158" s="25" t="s">
        <v>656</v>
      </c>
      <c r="F158" s="26">
        <v>45748</v>
      </c>
      <c r="G158" s="27" t="s">
        <v>34</v>
      </c>
      <c r="H158" s="27" t="s">
        <v>55</v>
      </c>
      <c r="I158" s="27" t="s">
        <v>86</v>
      </c>
      <c r="J158" s="25" t="s">
        <v>665</v>
      </c>
      <c r="K158" s="25" t="s">
        <v>148</v>
      </c>
      <c r="L158" s="26">
        <v>45777</v>
      </c>
      <c r="M158" s="28" t="s">
        <v>39</v>
      </c>
      <c r="N158" s="27" t="s">
        <v>40</v>
      </c>
      <c r="O158" s="25" t="s">
        <v>666</v>
      </c>
      <c r="P158" s="14">
        <v>45792</v>
      </c>
      <c r="Q158" s="10" t="s">
        <v>667</v>
      </c>
      <c r="R158" s="14">
        <v>45792</v>
      </c>
      <c r="S158" s="10"/>
      <c r="T158" s="15">
        <v>1</v>
      </c>
      <c r="U158" s="10" t="s">
        <v>42</v>
      </c>
      <c r="V158" s="10"/>
      <c r="W158" s="10"/>
      <c r="X158" s="17">
        <f t="shared" si="5"/>
        <v>3</v>
      </c>
      <c r="Y158" s="10" t="str">
        <f ca="1">IF(OR(U158="Cerrado sin éxito",U158="Cerrado con éxito",U158="Eliminado",P158&gt;(F_Corte!$F$2-1)),"Actualizado","Desactualizado")</f>
        <v>Actualizado</v>
      </c>
      <c r="Z158" s="17" t="str">
        <v>El 08 mayo se realiza nuevamente la llamada telefónica y se brinda información acerca del programa de arrendamiento .</v>
      </c>
      <c r="AA158" s="10"/>
      <c r="AB158" s="14">
        <v>45754</v>
      </c>
    </row>
    <row r="159" spans="2:28" ht="409.5" hidden="1" x14ac:dyDescent="0.25">
      <c r="B159" s="25" t="str">
        <f>+UPPER(MID(G159,1,5)&amp;COUNTIF($G$2:G159,G159))</f>
        <v>HÁBIT158</v>
      </c>
      <c r="C159" s="25" t="s">
        <v>82</v>
      </c>
      <c r="D159" s="25" t="s">
        <v>83</v>
      </c>
      <c r="E159" s="25" t="s">
        <v>656</v>
      </c>
      <c r="F159" s="26">
        <v>45748</v>
      </c>
      <c r="G159" s="27" t="s">
        <v>34</v>
      </c>
      <c r="H159" s="27" t="s">
        <v>55</v>
      </c>
      <c r="I159" s="27" t="s">
        <v>86</v>
      </c>
      <c r="J159" s="25" t="s">
        <v>668</v>
      </c>
      <c r="K159" s="25" t="s">
        <v>148</v>
      </c>
      <c r="L159" s="26">
        <v>45777</v>
      </c>
      <c r="M159" s="28" t="s">
        <v>39</v>
      </c>
      <c r="N159" s="27" t="s">
        <v>40</v>
      </c>
      <c r="O159" s="25" t="s">
        <v>669</v>
      </c>
      <c r="P159" s="14">
        <v>45792</v>
      </c>
      <c r="Q159" s="10" t="s">
        <v>670</v>
      </c>
      <c r="R159" s="14">
        <v>45792</v>
      </c>
      <c r="S159" s="10"/>
      <c r="T159" s="15">
        <v>0.8</v>
      </c>
      <c r="U159" s="10" t="s">
        <v>67</v>
      </c>
      <c r="V159" s="10"/>
      <c r="W159" s="10"/>
      <c r="X159" s="17">
        <f t="shared" si="5"/>
        <v>0</v>
      </c>
      <c r="Y159" s="10" t="str">
        <f ca="1">IF(OR(U159="Cerrado sin éxito",U159="Cerrado con éxito",U159="Eliminado",P159&gt;(F_Corte!$F$2-1)),"Actualizado","Desactualizado")</f>
        <v>Actualizado</v>
      </c>
      <c r="Z159" s="17" t="str">
        <v xml:space="preserve">Se establece comunicación telefonica el dia 7 de mayo con la señora Marcela Molano, a quien se le informó que, tras la revisión de las bases de datos y los mapas de la Secretaría Distrital del Hábitat, se identificó que el predio ubicado en la Calle 2A Sur No. 7A-92 Este, barrio El Dorado, localidad de Santafé, no se encuentra dentro de las áreas de mejoramiento priorizadas en el marco del Plan de Desarrollo Económico, Social, Ambiental y de Obras Públicas del Distrito Capital 2024-2027 “Bogotá Camina Segura”. Por lo anterior, no es posible su postulación al programa de Mejoramiento de Vivienda. </v>
      </c>
      <c r="AA159" s="10"/>
      <c r="AB159" s="14">
        <v>45754</v>
      </c>
    </row>
    <row r="160" spans="2:28" ht="165.75" hidden="1" x14ac:dyDescent="0.25">
      <c r="B160" s="25" t="str">
        <f>+UPPER(MID(G160,1,5)&amp;COUNTIF($G$2:G160,G160))</f>
        <v>HÁBIT159</v>
      </c>
      <c r="C160" s="25" t="s">
        <v>82</v>
      </c>
      <c r="D160" s="25" t="s">
        <v>83</v>
      </c>
      <c r="E160" s="25" t="s">
        <v>627</v>
      </c>
      <c r="F160" s="26">
        <v>45733</v>
      </c>
      <c r="G160" s="27" t="s">
        <v>34</v>
      </c>
      <c r="H160" s="27" t="s">
        <v>35</v>
      </c>
      <c r="I160" s="27" t="s">
        <v>86</v>
      </c>
      <c r="J160" s="25" t="s">
        <v>671</v>
      </c>
      <c r="K160" s="25" t="s">
        <v>110</v>
      </c>
      <c r="L160" s="26">
        <v>45777</v>
      </c>
      <c r="M160" s="28" t="s">
        <v>39</v>
      </c>
      <c r="N160" s="27" t="s">
        <v>40</v>
      </c>
      <c r="O160" s="25" t="s">
        <v>672</v>
      </c>
      <c r="P160" s="14">
        <v>45838</v>
      </c>
      <c r="Q160" s="10" t="s">
        <v>673</v>
      </c>
      <c r="R160" s="14">
        <v>45834</v>
      </c>
      <c r="S160" s="10"/>
      <c r="T160" s="15">
        <v>1</v>
      </c>
      <c r="U160" s="10" t="s">
        <v>42</v>
      </c>
      <c r="V160" s="10"/>
      <c r="W160" s="10"/>
      <c r="X160" s="17">
        <f t="shared" si="5"/>
        <v>3</v>
      </c>
      <c r="Y160" s="10" t="str">
        <f ca="1">IF(OR(U160="Cerrado sin éxito",U160="Cerrado con éxito",U160="Eliminado",P160&gt;(F_Corte!$F$2-1)),"Actualizado","Desactualizado")</f>
        <v>Actualizado</v>
      </c>
      <c r="Z160" s="17" t="str">
        <v>Se efectuó el recorrido con el ciudadano, donde se encontraron 26 puntos en falla y se propusieron 5 expansiones. Las luminarias en falla fueron reparadas. Lo correspondiente a expansiones debe ser validado con la UAESP.</v>
      </c>
      <c r="AA160" s="10"/>
      <c r="AB160" s="14">
        <v>45754</v>
      </c>
    </row>
    <row r="161" spans="2:28" ht="331.5" hidden="1" x14ac:dyDescent="0.25">
      <c r="B161" s="25" t="str">
        <f>+UPPER(MID(G161,1,5)&amp;COUNTIF($G$2:G161,G161))</f>
        <v>HÁBIT160</v>
      </c>
      <c r="C161" s="25" t="s">
        <v>82</v>
      </c>
      <c r="D161" s="25" t="s">
        <v>83</v>
      </c>
      <c r="E161" s="25" t="s">
        <v>674</v>
      </c>
      <c r="F161" s="26">
        <v>45749</v>
      </c>
      <c r="G161" s="27" t="s">
        <v>34</v>
      </c>
      <c r="H161" s="27" t="s">
        <v>55</v>
      </c>
      <c r="I161" s="27" t="s">
        <v>86</v>
      </c>
      <c r="J161" s="25" t="s">
        <v>675</v>
      </c>
      <c r="K161" s="25" t="s">
        <v>676</v>
      </c>
      <c r="L161" s="26">
        <v>45777</v>
      </c>
      <c r="M161" s="28" t="s">
        <v>39</v>
      </c>
      <c r="N161" s="27" t="s">
        <v>40</v>
      </c>
      <c r="O161" s="25" t="s">
        <v>677</v>
      </c>
      <c r="P161" s="14">
        <v>45762</v>
      </c>
      <c r="Q161" s="10" t="s">
        <v>678</v>
      </c>
      <c r="R161" s="14">
        <v>45762</v>
      </c>
      <c r="S161" s="10"/>
      <c r="T161" s="15">
        <v>1</v>
      </c>
      <c r="U161" s="10" t="s">
        <v>67</v>
      </c>
      <c r="V161" s="10"/>
      <c r="W161" s="10"/>
      <c r="X161" s="17">
        <f t="shared" si="5"/>
        <v>0</v>
      </c>
      <c r="Y161" s="10" t="str">
        <f ca="1">IF(OR(U161="Cerrado sin éxito",U161="Cerrado con éxito",U161="Eliminado",P161&gt;(F_Corte!$F$2-1)),"Actualizado","Desactualizado")</f>
        <v>Actualizado</v>
      </c>
      <c r="Z161" s="17" t="str">
        <v>Se le informa acerca del estado actual del Plan Terrazas y se le indica que la actual administración ha realizado un análisis de los resultados del programa, concluyendo que esta modalidad de subsidio será objeto de cambios, reestructuración y/o mejoras en el marco del nuevo Plan de Desarrollo Distrital 2024-2027, “Bogotá Camina Segura”. Por tal motivo, actualmente no se están otorgando nuevos subsidios asociados al Plan Terrazas.</v>
      </c>
      <c r="AA161" s="10"/>
      <c r="AB161" s="14">
        <v>45754</v>
      </c>
    </row>
    <row r="162" spans="2:28" ht="165.75" hidden="1" x14ac:dyDescent="0.25">
      <c r="B162" s="25" t="str">
        <f>+UPPER(MID(G162,1,5)&amp;COUNTIF($G$2:G162,G162))</f>
        <v>HÁBIT161</v>
      </c>
      <c r="C162" s="25" t="s">
        <v>82</v>
      </c>
      <c r="D162" s="25" t="s">
        <v>83</v>
      </c>
      <c r="E162" s="25" t="s">
        <v>674</v>
      </c>
      <c r="F162" s="26">
        <v>45749</v>
      </c>
      <c r="G162" s="27" t="s">
        <v>34</v>
      </c>
      <c r="H162" s="27" t="s">
        <v>55</v>
      </c>
      <c r="I162" s="27" t="s">
        <v>86</v>
      </c>
      <c r="J162" s="25" t="s">
        <v>679</v>
      </c>
      <c r="K162" s="25" t="s">
        <v>676</v>
      </c>
      <c r="L162" s="26">
        <v>45777</v>
      </c>
      <c r="M162" s="28" t="s">
        <v>39</v>
      </c>
      <c r="N162" s="27" t="s">
        <v>40</v>
      </c>
      <c r="O162" s="25" t="s">
        <v>680</v>
      </c>
      <c r="P162" s="14">
        <v>45777</v>
      </c>
      <c r="Q162" s="10" t="s">
        <v>681</v>
      </c>
      <c r="R162" s="14">
        <v>45777</v>
      </c>
      <c r="S162" s="10"/>
      <c r="T162" s="15">
        <v>0.9</v>
      </c>
      <c r="U162" s="10" t="s">
        <v>67</v>
      </c>
      <c r="V162" s="10"/>
      <c r="W162" s="10"/>
      <c r="X162" s="17">
        <f t="shared" si="5"/>
        <v>0</v>
      </c>
      <c r="Y162" s="10" t="str">
        <f ca="1">IF(OR(U162="Cerrado sin éxito",U162="Cerrado con éxito",U162="Eliminado",P162&gt;(F_Corte!$F$2-1)),"Actualizado","Desactualizado")</f>
        <v>Actualizado</v>
      </c>
      <c r="Z162" s="17" t="str">
        <v>No se logra comunicación telefónica con la ciudadana, su teléfono celular siempre se va a correo de voz. Se procede a remitir información sobre la oferta institucional vigente a través de correo electrónico.</v>
      </c>
      <c r="AA162" s="10"/>
      <c r="AB162" s="14">
        <v>45754</v>
      </c>
    </row>
    <row r="163" spans="2:28" ht="165.75" hidden="1" x14ac:dyDescent="0.25">
      <c r="B163" s="25" t="str">
        <f>+UPPER(MID(G163,1,5)&amp;COUNTIF($G$2:G163,G163))</f>
        <v>HÁBIT162</v>
      </c>
      <c r="C163" s="25" t="s">
        <v>82</v>
      </c>
      <c r="D163" s="25" t="s">
        <v>83</v>
      </c>
      <c r="E163" s="25" t="s">
        <v>674</v>
      </c>
      <c r="F163" s="26">
        <v>45749</v>
      </c>
      <c r="G163" s="27" t="s">
        <v>34</v>
      </c>
      <c r="H163" s="27" t="s">
        <v>55</v>
      </c>
      <c r="I163" s="27" t="s">
        <v>86</v>
      </c>
      <c r="J163" s="25" t="s">
        <v>682</v>
      </c>
      <c r="K163" s="25" t="s">
        <v>676</v>
      </c>
      <c r="L163" s="26">
        <v>45777</v>
      </c>
      <c r="M163" s="28" t="s">
        <v>39</v>
      </c>
      <c r="N163" s="27" t="s">
        <v>40</v>
      </c>
      <c r="O163" s="25" t="s">
        <v>683</v>
      </c>
      <c r="P163" s="14">
        <v>45777</v>
      </c>
      <c r="Q163" s="10" t="s">
        <v>684</v>
      </c>
      <c r="R163" s="14">
        <v>45777</v>
      </c>
      <c r="S163" s="10"/>
      <c r="T163" s="15">
        <v>0.9</v>
      </c>
      <c r="U163" s="10" t="s">
        <v>67</v>
      </c>
      <c r="V163" s="10"/>
      <c r="W163" s="10"/>
      <c r="X163" s="17">
        <f t="shared" si="5"/>
        <v>0</v>
      </c>
      <c r="Y163" s="10" t="str">
        <f ca="1">IF(OR(U163="Cerrado sin éxito",U163="Cerrado con éxito",U163="Eliminado",P163&gt;(F_Corte!$F$2-1)),"Actualizado","Desactualizado")</f>
        <v>Actualizado</v>
      </c>
      <c r="Z163" s="17" t="str">
        <v>No se logra comunicación telefónica con la ciudadana, su teléfono celular siempre se va a correo de voz. Se procede a remitir información sobre la oferta institucional vigente a través de correo electrónico.</v>
      </c>
      <c r="AA163" s="10"/>
      <c r="AB163" s="14">
        <v>45754</v>
      </c>
    </row>
    <row r="164" spans="2:28" ht="165.75" hidden="1" x14ac:dyDescent="0.25">
      <c r="B164" s="25" t="str">
        <f>+UPPER(MID(G164,1,5)&amp;COUNTIF($G$2:G164,G164))</f>
        <v>HÁBIT163</v>
      </c>
      <c r="C164" s="25" t="s">
        <v>82</v>
      </c>
      <c r="D164" s="25" t="s">
        <v>83</v>
      </c>
      <c r="E164" s="25" t="s">
        <v>656</v>
      </c>
      <c r="F164" s="26">
        <v>45748</v>
      </c>
      <c r="G164" s="27" t="s">
        <v>34</v>
      </c>
      <c r="H164" s="27" t="s">
        <v>55</v>
      </c>
      <c r="I164" s="27" t="s">
        <v>86</v>
      </c>
      <c r="J164" s="25" t="s">
        <v>685</v>
      </c>
      <c r="K164" s="25" t="s">
        <v>148</v>
      </c>
      <c r="L164" s="26">
        <v>45783</v>
      </c>
      <c r="M164" s="28" t="s">
        <v>39</v>
      </c>
      <c r="N164" s="27" t="s">
        <v>40</v>
      </c>
      <c r="O164" s="25" t="s">
        <v>686</v>
      </c>
      <c r="P164" s="14">
        <v>45777</v>
      </c>
      <c r="Q164" s="10" t="s">
        <v>681</v>
      </c>
      <c r="R164" s="14">
        <v>45777</v>
      </c>
      <c r="S164" s="10"/>
      <c r="T164" s="15">
        <v>0.5</v>
      </c>
      <c r="U164" s="10" t="s">
        <v>67</v>
      </c>
      <c r="V164" s="10"/>
      <c r="W164" s="10"/>
      <c r="X164" s="17">
        <f t="shared" si="5"/>
        <v>0</v>
      </c>
      <c r="Y164" s="10" t="str">
        <f ca="1">IF(OR(U164="Cerrado sin éxito",U164="Cerrado con éxito",U164="Eliminado",P164&gt;(F_Corte!$F$2-1)),"Actualizado","Desactualizado")</f>
        <v>Actualizado</v>
      </c>
      <c r="Z164" s="17" t="str">
        <v>No se logra comunicación telefónica con la ciudadana, su teléfono celular siempre se va a correo de voz. Se procede a remitir información sobre la oferta institucional vigente a través de correo electrónico.</v>
      </c>
      <c r="AA164" s="10"/>
      <c r="AB164" s="14">
        <v>45758</v>
      </c>
    </row>
    <row r="165" spans="2:28" ht="89.25" hidden="1" x14ac:dyDescent="0.25">
      <c r="B165" s="25" t="str">
        <f>+UPPER(MID(G165,1,5)&amp;COUNTIF($G$2:G165,G165))</f>
        <v>HÁBIT164</v>
      </c>
      <c r="C165" s="25" t="s">
        <v>82</v>
      </c>
      <c r="D165" s="25" t="s">
        <v>83</v>
      </c>
      <c r="E165" s="25" t="s">
        <v>656</v>
      </c>
      <c r="F165" s="26">
        <v>45748</v>
      </c>
      <c r="G165" s="27" t="s">
        <v>34</v>
      </c>
      <c r="H165" s="27" t="s">
        <v>35</v>
      </c>
      <c r="I165" s="27" t="s">
        <v>86</v>
      </c>
      <c r="J165" s="25" t="s">
        <v>687</v>
      </c>
      <c r="K165" s="25" t="s">
        <v>148</v>
      </c>
      <c r="L165" s="26">
        <v>45783</v>
      </c>
      <c r="M165" s="28" t="s">
        <v>39</v>
      </c>
      <c r="N165" s="27" t="s">
        <v>40</v>
      </c>
      <c r="O165" s="25" t="s">
        <v>688</v>
      </c>
      <c r="P165" s="14">
        <v>45792</v>
      </c>
      <c r="Q165" s="10" t="s">
        <v>689</v>
      </c>
      <c r="R165" s="14">
        <v>45780</v>
      </c>
      <c r="S165" s="10" t="s">
        <v>690</v>
      </c>
      <c r="T165" s="15">
        <v>1</v>
      </c>
      <c r="U165" s="10" t="s">
        <v>42</v>
      </c>
      <c r="V165" s="10"/>
      <c r="W165" s="10"/>
      <c r="X165" s="17">
        <f t="shared" si="5"/>
        <v>3</v>
      </c>
      <c r="Y165" s="10" t="str">
        <f ca="1">IF(OR(U165="Cerrado sin éxito",U165="Cerrado con éxito",U165="Eliminado",P165&gt;(F_Corte!$F$2-1)),"Actualizado","Desactualizado")</f>
        <v>Actualizado</v>
      </c>
      <c r="Z165" s="17" t="str">
        <v xml:space="preserve">La señora requiere corte de césped y limpieza. Se solicitó al concesionario realizar la labor en la semana del 5 al 10 de mayo. </v>
      </c>
      <c r="AA165" s="10"/>
      <c r="AB165" s="14">
        <v>45758</v>
      </c>
    </row>
    <row r="166" spans="2:28" ht="369.75" hidden="1" x14ac:dyDescent="0.25">
      <c r="B166" s="25" t="str">
        <f>+UPPER(MID(G166,1,5)&amp;COUNTIF($G$2:G166,G166))</f>
        <v>HÁBIT165</v>
      </c>
      <c r="C166" s="25" t="s">
        <v>82</v>
      </c>
      <c r="D166" s="25" t="s">
        <v>545</v>
      </c>
      <c r="E166" s="25" t="s">
        <v>691</v>
      </c>
      <c r="F166" s="26">
        <v>45756</v>
      </c>
      <c r="G166" s="27" t="s">
        <v>34</v>
      </c>
      <c r="H166" s="27" t="s">
        <v>55</v>
      </c>
      <c r="I166" s="27" t="s">
        <v>86</v>
      </c>
      <c r="J166" s="25" t="s">
        <v>692</v>
      </c>
      <c r="K166" s="25" t="s">
        <v>110</v>
      </c>
      <c r="L166" s="26">
        <v>45783</v>
      </c>
      <c r="M166" s="28" t="s">
        <v>39</v>
      </c>
      <c r="N166" s="27" t="s">
        <v>40</v>
      </c>
      <c r="O166" s="25" t="s">
        <v>693</v>
      </c>
      <c r="P166" s="14">
        <v>45823</v>
      </c>
      <c r="Q166" s="10" t="s">
        <v>694</v>
      </c>
      <c r="R166" s="14">
        <v>45823</v>
      </c>
      <c r="S166" s="10"/>
      <c r="T166" s="15">
        <v>0.5</v>
      </c>
      <c r="U166" s="10" t="s">
        <v>67</v>
      </c>
      <c r="V166" s="10"/>
      <c r="W166" s="10"/>
      <c r="X166" s="17">
        <f t="shared" si="5"/>
        <v>0</v>
      </c>
      <c r="Y166" s="10" t="str">
        <f ca="1">IF(OR(U166="Cerrado sin éxito",U166="Cerrado con éxito",U166="Eliminado",P166&gt;(F_Corte!$F$2-1)),"Actualizado","Desactualizado")</f>
        <v>Actualizado</v>
      </c>
      <c r="Z166" s="17" t="str">
        <v>El 9 de junio se llevó a cabo una mesa de trabajo con la empresa Global Business con el fin de brindarles el espacio de presentar su iniciativa para el desarrollo de Generadores Distribuidos en el Distrito. Por ser un tema que trasciende las competencias de la Secretaría del Hábitat, y del Distrito como tal, se observó que este tema debería tratarse directamente con las Empresas de Servicios Públicos pues son las facultadas para constituirse en Generadores Distribuidos.</v>
      </c>
      <c r="AA166" s="10"/>
      <c r="AB166" s="14">
        <v>45758</v>
      </c>
    </row>
    <row r="167" spans="2:28" ht="191.25" hidden="1" x14ac:dyDescent="0.25">
      <c r="B167" s="25" t="str">
        <f>+UPPER(MID(G167,1,5)&amp;COUNTIF($G$2:G167,G167))</f>
        <v>HÁBIT166</v>
      </c>
      <c r="C167" s="25" t="s">
        <v>82</v>
      </c>
      <c r="D167" s="25" t="s">
        <v>545</v>
      </c>
      <c r="E167" s="25" t="s">
        <v>691</v>
      </c>
      <c r="F167" s="26">
        <v>45756</v>
      </c>
      <c r="G167" s="27" t="s">
        <v>34</v>
      </c>
      <c r="H167" s="27" t="s">
        <v>55</v>
      </c>
      <c r="I167" s="27" t="s">
        <v>86</v>
      </c>
      <c r="J167" s="25" t="s">
        <v>695</v>
      </c>
      <c r="K167" s="25" t="s">
        <v>110</v>
      </c>
      <c r="L167" s="26">
        <v>45783</v>
      </c>
      <c r="M167" s="28" t="s">
        <v>39</v>
      </c>
      <c r="N167" s="27" t="s">
        <v>40</v>
      </c>
      <c r="O167" s="25" t="s">
        <v>696</v>
      </c>
      <c r="P167" s="14">
        <v>45823</v>
      </c>
      <c r="Q167" s="10" t="s">
        <v>697</v>
      </c>
      <c r="R167" s="14">
        <v>45823</v>
      </c>
      <c r="S167" s="10" t="s">
        <v>660</v>
      </c>
      <c r="T167" s="15">
        <v>0.5</v>
      </c>
      <c r="U167" s="10" t="s">
        <v>67</v>
      </c>
      <c r="V167" s="10"/>
      <c r="W167" s="10"/>
      <c r="X167" s="17">
        <f t="shared" si="5"/>
        <v>0</v>
      </c>
      <c r="Y167" s="10" t="str">
        <f ca="1">IF(OR(U167="Cerrado sin éxito",U167="Cerrado con éxito",U167="Eliminado",P167&gt;(F_Corte!$F$2-1)),"Actualizado","Desactualizado")</f>
        <v>Actualizado</v>
      </c>
      <c r="Z167" s="17" t="str">
        <v>Se brinda información a la ciudadana de la oferta institucional, sin embargo, manifiesta que no le interesa esta oferta por que solo quiere recibir información para acceder al subsidio de vivienda gratuita, se da traslado al Ministerio de Vivienda.</v>
      </c>
      <c r="AA167" s="10"/>
      <c r="AB167" s="14">
        <v>45758</v>
      </c>
    </row>
    <row r="168" spans="2:28" ht="76.5" hidden="1" x14ac:dyDescent="0.25">
      <c r="B168" s="25" t="str">
        <f>+UPPER(MID(G168,1,5)&amp;COUNTIF($G$2:G168,G168))</f>
        <v>HÁBIT167</v>
      </c>
      <c r="C168" s="25" t="s">
        <v>82</v>
      </c>
      <c r="D168" s="25" t="s">
        <v>83</v>
      </c>
      <c r="E168" s="25" t="s">
        <v>656</v>
      </c>
      <c r="F168" s="26">
        <v>45748</v>
      </c>
      <c r="G168" s="27" t="s">
        <v>34</v>
      </c>
      <c r="H168" s="27" t="s">
        <v>35</v>
      </c>
      <c r="I168" s="27" t="s">
        <v>86</v>
      </c>
      <c r="J168" s="25" t="s">
        <v>698</v>
      </c>
      <c r="K168" s="25" t="s">
        <v>148</v>
      </c>
      <c r="L168" s="26">
        <v>45783</v>
      </c>
      <c r="M168" s="28" t="s">
        <v>39</v>
      </c>
      <c r="N168" s="27" t="s">
        <v>40</v>
      </c>
      <c r="O168" s="25" t="s">
        <v>699</v>
      </c>
      <c r="P168" s="14">
        <v>45823</v>
      </c>
      <c r="Q168" s="10" t="s">
        <v>700</v>
      </c>
      <c r="R168" s="14">
        <v>45823</v>
      </c>
      <c r="S168" s="10"/>
      <c r="T168" s="15">
        <v>0.4</v>
      </c>
      <c r="U168" s="10" t="s">
        <v>67</v>
      </c>
      <c r="V168" s="10"/>
      <c r="W168" s="10"/>
      <c r="X168" s="17">
        <f t="shared" si="5"/>
        <v>0</v>
      </c>
      <c r="Y168" s="10" t="str">
        <f ca="1">IF(OR(U168="Cerrado sin éxito",U168="Cerrado con éxito",U168="Eliminado",P168&gt;(F_Corte!$F$2-1)),"Actualizado","Desactualizado")</f>
        <v>Actualizado</v>
      </c>
      <c r="Z168" s="17" t="str">
        <v>El operador visitó a la usuaria en su domicilio y no se encontraba al momento de la visita.</v>
      </c>
      <c r="AA168" s="10"/>
      <c r="AB168" s="14">
        <v>45758</v>
      </c>
    </row>
    <row r="169" spans="2:28" ht="267.75" hidden="1" x14ac:dyDescent="0.25">
      <c r="B169" s="25" t="str">
        <f>+UPPER(MID(G169,1,5)&amp;COUNTIF($G$2:G169,G169))</f>
        <v>HÁBIT168</v>
      </c>
      <c r="C169" s="25" t="s">
        <v>82</v>
      </c>
      <c r="D169" s="25" t="s">
        <v>545</v>
      </c>
      <c r="E169" s="25" t="s">
        <v>691</v>
      </c>
      <c r="F169" s="26">
        <v>45756</v>
      </c>
      <c r="G169" s="27" t="s">
        <v>34</v>
      </c>
      <c r="H169" s="27" t="s">
        <v>55</v>
      </c>
      <c r="I169" s="27" t="s">
        <v>86</v>
      </c>
      <c r="J169" s="25" t="s">
        <v>701</v>
      </c>
      <c r="K169" s="25" t="s">
        <v>110</v>
      </c>
      <c r="L169" s="26">
        <v>45789</v>
      </c>
      <c r="M169" s="28" t="s">
        <v>39</v>
      </c>
      <c r="N169" s="27" t="s">
        <v>40</v>
      </c>
      <c r="O169" s="25" t="s">
        <v>702</v>
      </c>
      <c r="P169" s="14">
        <v>45823</v>
      </c>
      <c r="Q169" s="10" t="s">
        <v>703</v>
      </c>
      <c r="R169" s="14">
        <v>45823</v>
      </c>
      <c r="S169" s="10"/>
      <c r="T169" s="15">
        <v>0.5</v>
      </c>
      <c r="U169" s="10" t="s">
        <v>67</v>
      </c>
      <c r="V169" s="10" t="s">
        <v>704</v>
      </c>
      <c r="W169" s="10"/>
      <c r="X169" s="17">
        <f t="shared" si="5"/>
        <v>0</v>
      </c>
      <c r="Y169" s="10" t="str">
        <f ca="1">IF(OR(U169="Cerrado sin éxito",U169="Cerrado con éxito",U169="Eliminado",P169&gt;(F_Corte!$F$2-1)),"Actualizado","Desactualizado")</f>
        <v>Actualizado</v>
      </c>
      <c r="Z169" s="17" t="str">
        <v>Una vez que el equipo del programa de ahorro para mi casa realizo las validaciones de postulación, se determinó que el hogar fue inhabilitado debido a que posee propiedades en otros lugares del país. Por esta razón, no cumple con los requisitos para obtener el subsidio. Esta información será comunicada mediante un correo electrónico por parte del equipo.</v>
      </c>
      <c r="AA169" s="10"/>
      <c r="AB169" s="14">
        <v>45768</v>
      </c>
    </row>
    <row r="170" spans="2:28" ht="165.75" hidden="1" x14ac:dyDescent="0.25">
      <c r="B170" s="25" t="str">
        <f>+UPPER(MID(G170,1,5)&amp;COUNTIF($G$2:G170,G170))</f>
        <v>HÁBIT169</v>
      </c>
      <c r="C170" s="25" t="s">
        <v>82</v>
      </c>
      <c r="D170" s="25" t="s">
        <v>83</v>
      </c>
      <c r="E170" s="25" t="s">
        <v>705</v>
      </c>
      <c r="F170" s="26">
        <v>45763</v>
      </c>
      <c r="G170" s="27" t="s">
        <v>34</v>
      </c>
      <c r="H170" s="27" t="s">
        <v>55</v>
      </c>
      <c r="I170" s="27" t="s">
        <v>86</v>
      </c>
      <c r="J170" s="25" t="s">
        <v>706</v>
      </c>
      <c r="K170" s="25" t="s">
        <v>148</v>
      </c>
      <c r="L170" s="26">
        <v>45804</v>
      </c>
      <c r="M170" s="28" t="s">
        <v>39</v>
      </c>
      <c r="N170" s="27" t="s">
        <v>40</v>
      </c>
      <c r="O170" s="25" t="s">
        <v>707</v>
      </c>
      <c r="P170" s="14">
        <v>45838</v>
      </c>
      <c r="Q170" s="10" t="s">
        <v>708</v>
      </c>
      <c r="R170" s="14">
        <v>45838</v>
      </c>
      <c r="S170" s="10"/>
      <c r="T170" s="15">
        <v>1</v>
      </c>
      <c r="U170" s="10" t="s">
        <v>42</v>
      </c>
      <c r="V170" s="10"/>
      <c r="W170" s="10"/>
      <c r="X170" s="17">
        <f t="shared" si="5"/>
        <v>3</v>
      </c>
      <c r="Y170" s="10" t="str">
        <f ca="1">IF(OR(U170="Cerrado sin éxito",U170="Cerrado con éxito",U170="Eliminado",P170&gt;(F_Corte!$F$2-1)),"Actualizado","Desactualizado")</f>
        <v>Actualizado</v>
      </c>
      <c r="Z170" s="17" t="str">
        <v>Se da por concluido el proceso de seguimiento, ya que se le enviaron los proyectos de oferta y la información correspondiente a través de WhatsApp.</v>
      </c>
      <c r="AA170" s="10"/>
      <c r="AB170" s="14">
        <v>45783</v>
      </c>
    </row>
    <row r="171" spans="2:28" ht="165.75" hidden="1" x14ac:dyDescent="0.25">
      <c r="B171" s="29" t="str">
        <f>+UPPER(MID(G171,1,5)&amp;COUNTIF($G$2:G171,G171))</f>
        <v>HÁBIT170</v>
      </c>
      <c r="C171" s="29" t="s">
        <v>82</v>
      </c>
      <c r="D171" s="29" t="s">
        <v>545</v>
      </c>
      <c r="E171" s="29" t="s">
        <v>709</v>
      </c>
      <c r="F171" s="30">
        <v>45776</v>
      </c>
      <c r="G171" s="31" t="s">
        <v>34</v>
      </c>
      <c r="H171" s="31" t="s">
        <v>55</v>
      </c>
      <c r="I171" s="31" t="s">
        <v>86</v>
      </c>
      <c r="J171" s="29" t="s">
        <v>710</v>
      </c>
      <c r="K171" s="29" t="s">
        <v>148</v>
      </c>
      <c r="L171" s="30">
        <v>45804</v>
      </c>
      <c r="M171" s="39" t="s">
        <v>39</v>
      </c>
      <c r="N171" s="31" t="s">
        <v>40</v>
      </c>
      <c r="O171" s="29" t="s">
        <v>711</v>
      </c>
      <c r="P171" s="14">
        <v>45838</v>
      </c>
      <c r="Q171" s="10" t="s">
        <v>712</v>
      </c>
      <c r="R171" s="14">
        <v>45838</v>
      </c>
      <c r="S171" s="10"/>
      <c r="T171" s="15">
        <v>1</v>
      </c>
      <c r="U171" s="10" t="s">
        <v>42</v>
      </c>
      <c r="V171" s="10"/>
      <c r="W171" s="10"/>
      <c r="X171" s="17">
        <f t="shared" si="5"/>
        <v>3</v>
      </c>
      <c r="Y171" s="10" t="str">
        <f ca="1">IF(OR(U171="Cerrado sin éxito",U171="Cerrado con éxito",U171="Eliminado",P171&gt;(F_Corte!$F$2-1)),"Actualizado","Desactualizado")</f>
        <v>Actualizado</v>
      </c>
      <c r="Z171" s="17" t="str">
        <v>Se remite la información correspondiente por correo electrónico además de hacer seguimiento telefónico, pero no obtuvimos una respuesta.</v>
      </c>
      <c r="AA171" s="10"/>
      <c r="AB171" s="14">
        <v>45783</v>
      </c>
    </row>
    <row r="172" spans="2:28" ht="191.25" hidden="1" x14ac:dyDescent="0.25">
      <c r="B172" s="25" t="str">
        <f>+UPPER(MID(G172,1,5)&amp;COUNTIF($G$2:G172,G172))</f>
        <v>HÁBIT171</v>
      </c>
      <c r="C172" s="25" t="s">
        <v>82</v>
      </c>
      <c r="D172" s="25" t="s">
        <v>545</v>
      </c>
      <c r="E172" s="25" t="s">
        <v>709</v>
      </c>
      <c r="F172" s="26">
        <v>45776</v>
      </c>
      <c r="G172" s="27" t="s">
        <v>34</v>
      </c>
      <c r="H172" s="27" t="s">
        <v>55</v>
      </c>
      <c r="I172" s="27" t="s">
        <v>86</v>
      </c>
      <c r="J172" s="25" t="s">
        <v>713</v>
      </c>
      <c r="K172" s="25" t="s">
        <v>148</v>
      </c>
      <c r="L172" s="26">
        <v>45804</v>
      </c>
      <c r="M172" s="28" t="s">
        <v>39</v>
      </c>
      <c r="N172" s="27" t="s">
        <v>40</v>
      </c>
      <c r="O172" s="25" t="s">
        <v>714</v>
      </c>
      <c r="P172" s="14">
        <v>45808</v>
      </c>
      <c r="Q172" s="10" t="s">
        <v>715</v>
      </c>
      <c r="R172" s="14">
        <v>45808</v>
      </c>
      <c r="S172" s="10"/>
      <c r="T172" s="15">
        <v>1</v>
      </c>
      <c r="U172" s="10" t="s">
        <v>42</v>
      </c>
      <c r="V172" s="10"/>
      <c r="W172" s="10"/>
      <c r="X172" s="17">
        <f t="shared" si="5"/>
        <v>3</v>
      </c>
      <c r="Y172" s="10" t="str">
        <f ca="1">IF(OR(U172="Cerrado sin éxito",U172="Cerrado con éxito",U172="Eliminado",P172&gt;(F_Corte!$F$2-1)),"Actualizado","Desactualizado")</f>
        <v>Actualizado</v>
      </c>
      <c r="Z172" s="17" t="str">
        <v>Se brinda la información sobre el subsidio del programa Oferta Preferente y el subsidio de Ahorro para mi Casa. Se envía WhatsApp con proyectos de vivienda del programa.  Refiere que si tiene alguna inquietud se comunica nuevamente.</v>
      </c>
      <c r="AA172" s="10"/>
      <c r="AB172" s="14">
        <v>45783</v>
      </c>
    </row>
    <row r="173" spans="2:28" ht="216.75" hidden="1" x14ac:dyDescent="0.25">
      <c r="B173" s="25" t="str">
        <f>+UPPER(MID(G173,1,5)&amp;COUNTIF($G$2:G173,G173))</f>
        <v>HÁBIT172</v>
      </c>
      <c r="C173" s="25" t="s">
        <v>82</v>
      </c>
      <c r="D173" s="25" t="s">
        <v>83</v>
      </c>
      <c r="E173" s="25" t="s">
        <v>716</v>
      </c>
      <c r="F173" s="26">
        <v>45779</v>
      </c>
      <c r="G173" s="27" t="s">
        <v>34</v>
      </c>
      <c r="H173" s="27" t="s">
        <v>55</v>
      </c>
      <c r="I173" s="27" t="s">
        <v>86</v>
      </c>
      <c r="J173" s="25" t="s">
        <v>717</v>
      </c>
      <c r="K173" s="25" t="s">
        <v>326</v>
      </c>
      <c r="L173" s="26">
        <v>45804</v>
      </c>
      <c r="M173" s="28" t="s">
        <v>39</v>
      </c>
      <c r="N173" s="27" t="s">
        <v>40</v>
      </c>
      <c r="O173" s="25" t="s">
        <v>718</v>
      </c>
      <c r="P173" s="14">
        <v>45808</v>
      </c>
      <c r="Q173" s="10" t="s">
        <v>719</v>
      </c>
      <c r="R173" s="14">
        <v>45808</v>
      </c>
      <c r="S173" s="10"/>
      <c r="T173" s="15">
        <v>1</v>
      </c>
      <c r="U173" s="10" t="s">
        <v>42</v>
      </c>
      <c r="V173" s="10"/>
      <c r="W173" s="10"/>
      <c r="X173" s="17">
        <f t="shared" si="5"/>
        <v>3</v>
      </c>
      <c r="Y173" s="10" t="str">
        <f ca="1">IF(OR(U173="Cerrado sin éxito",U173="Cerrado con éxito",U173="Eliminado",P173&gt;(F_Corte!$F$2-1)),"Actualizado","Desactualizado")</f>
        <v>Actualizado</v>
      </c>
      <c r="Z173" s="17" t="str">
        <v>Se envía al Sr. Diego López el oficio No. 2-2025-25578 con fecha del 20 de mayo de 2025, informando el proceso para exponer su proyecto y las fechas para realizar dicha actividad. Asimismo, teniendo en cuenta el tipo de proyecto, se le invita a revisar la normatividad vigente.</v>
      </c>
      <c r="AA173" s="10"/>
      <c r="AB173" s="14">
        <v>45783</v>
      </c>
    </row>
    <row r="174" spans="2:28" ht="216.75" hidden="1" x14ac:dyDescent="0.25">
      <c r="B174" s="25" t="str">
        <f>+UPPER(MID(G174,1,5)&amp;COUNTIF($G$2:G174,G174))</f>
        <v>HÁBIT173</v>
      </c>
      <c r="C174" s="25" t="s">
        <v>82</v>
      </c>
      <c r="D174" s="25" t="s">
        <v>83</v>
      </c>
      <c r="E174" s="25" t="s">
        <v>720</v>
      </c>
      <c r="F174" s="26">
        <v>45786</v>
      </c>
      <c r="G174" s="27" t="s">
        <v>34</v>
      </c>
      <c r="H174" s="27" t="s">
        <v>51</v>
      </c>
      <c r="I174" s="27" t="s">
        <v>86</v>
      </c>
      <c r="J174" s="25" t="s">
        <v>721</v>
      </c>
      <c r="K174" s="25" t="s">
        <v>132</v>
      </c>
      <c r="L174" s="26">
        <v>45811</v>
      </c>
      <c r="M174" s="28" t="s">
        <v>39</v>
      </c>
      <c r="N174" s="27" t="s">
        <v>40</v>
      </c>
      <c r="O174" s="25" t="s">
        <v>722</v>
      </c>
      <c r="P174" s="14">
        <v>45838</v>
      </c>
      <c r="Q174" s="10" t="s">
        <v>723</v>
      </c>
      <c r="R174" s="14">
        <v>45838</v>
      </c>
      <c r="S174" s="10" t="s">
        <v>724</v>
      </c>
      <c r="T174" s="15">
        <v>0.5</v>
      </c>
      <c r="U174" s="10" t="s">
        <v>67</v>
      </c>
      <c r="V174" s="10"/>
      <c r="W174" s="10"/>
      <c r="X174" s="17">
        <f t="shared" si="5"/>
        <v>0</v>
      </c>
      <c r="Y174" s="10" t="str">
        <f ca="1">IF(OR(U174="Cerrado sin éxito",U174="Cerrado con éxito",U174="Eliminado",P174&gt;(F_Corte!$F$2-1)),"Actualizado","Desactualizado")</f>
        <v>Actualizado</v>
      </c>
      <c r="Z174" s="17" t="str">
        <v>Revisado el sistema se observa que la Usuaria Marcela Plazas no ha realizado el acuerdo de pago con la Empresa, se evidencia una deuda de $600.461 de la cuenta contrato 11245368 del predio ubicado a la altura de la CL 41A 2 ESTE 52, se intenta contactar a la usuaria, pero no responde.</v>
      </c>
      <c r="AA174" s="10"/>
      <c r="AB174" s="14">
        <v>45790</v>
      </c>
    </row>
    <row r="175" spans="2:28" ht="114.75" hidden="1" x14ac:dyDescent="0.25">
      <c r="B175" s="25" t="str">
        <f>+UPPER(MID(G175,1,5)&amp;COUNTIF($G$2:G175,G175))</f>
        <v>HÁBIT174</v>
      </c>
      <c r="C175" s="25" t="s">
        <v>82</v>
      </c>
      <c r="D175" s="25" t="s">
        <v>83</v>
      </c>
      <c r="E175" s="25" t="s">
        <v>720</v>
      </c>
      <c r="F175" s="26">
        <v>45786</v>
      </c>
      <c r="G175" s="27" t="s">
        <v>34</v>
      </c>
      <c r="H175" s="27" t="s">
        <v>35</v>
      </c>
      <c r="I175" s="27" t="s">
        <v>86</v>
      </c>
      <c r="J175" s="25" t="s">
        <v>725</v>
      </c>
      <c r="K175" s="25" t="s">
        <v>132</v>
      </c>
      <c r="L175" s="26">
        <v>45811</v>
      </c>
      <c r="M175" s="28" t="s">
        <v>39</v>
      </c>
      <c r="N175" s="27" t="s">
        <v>40</v>
      </c>
      <c r="O175" s="25" t="s">
        <v>726</v>
      </c>
      <c r="P175" s="14">
        <v>45838</v>
      </c>
      <c r="Q175" s="10" t="s">
        <v>727</v>
      </c>
      <c r="R175" s="14">
        <v>45838</v>
      </c>
      <c r="S175" s="10"/>
      <c r="T175" s="15">
        <v>0.5</v>
      </c>
      <c r="U175" s="10" t="s">
        <v>67</v>
      </c>
      <c r="V175" s="10"/>
      <c r="W175" s="10"/>
      <c r="X175" s="17">
        <f t="shared" si="5"/>
        <v>0</v>
      </c>
      <c r="Y175" s="10" t="str">
        <f ca="1">IF(OR(U175="Cerrado sin éxito",U175="Cerrado con éxito",U175="Eliminado",P175&gt;(F_Corte!$F$2-1)),"Actualizado","Desactualizado")</f>
        <v>Actualizado</v>
      </c>
      <c r="Z175" s="17" t="str">
        <v>La subdirección envió comunicación reiterando disposición, teniendo en cuenta que la ciudadana no se presentó.</v>
      </c>
      <c r="AA175" s="10"/>
      <c r="AB175" s="14">
        <v>45790</v>
      </c>
    </row>
    <row r="176" spans="2:28" ht="255" hidden="1" x14ac:dyDescent="0.25">
      <c r="B176" s="25" t="str">
        <f>+UPPER(MID(G176,1,5)&amp;COUNTIF($G$2:G176,G176))</f>
        <v>HÁBIT175</v>
      </c>
      <c r="C176" s="25" t="s">
        <v>82</v>
      </c>
      <c r="D176" s="25" t="s">
        <v>83</v>
      </c>
      <c r="E176" s="25" t="s">
        <v>720</v>
      </c>
      <c r="F176" s="26">
        <v>45786</v>
      </c>
      <c r="G176" s="27" t="s">
        <v>34</v>
      </c>
      <c r="H176" s="27" t="s">
        <v>51</v>
      </c>
      <c r="I176" s="27" t="s">
        <v>86</v>
      </c>
      <c r="J176" s="25" t="s">
        <v>728</v>
      </c>
      <c r="K176" s="25" t="s">
        <v>132</v>
      </c>
      <c r="L176" s="26">
        <v>45811</v>
      </c>
      <c r="M176" s="28" t="s">
        <v>39</v>
      </c>
      <c r="N176" s="27" t="s">
        <v>40</v>
      </c>
      <c r="O176" s="25" t="s">
        <v>729</v>
      </c>
      <c r="P176" s="14">
        <v>45808</v>
      </c>
      <c r="Q176" s="10" t="s">
        <v>730</v>
      </c>
      <c r="R176" s="14">
        <v>45808</v>
      </c>
      <c r="S176" s="10"/>
      <c r="T176" s="15">
        <v>1</v>
      </c>
      <c r="U176" s="10" t="s">
        <v>42</v>
      </c>
      <c r="V176" s="10"/>
      <c r="W176" s="10"/>
      <c r="X176" s="17">
        <f t="shared" si="5"/>
        <v>3</v>
      </c>
      <c r="Y176" s="10" t="str">
        <f ca="1">IF(OR(U176="Cerrado sin éxito",U176="Cerrado con éxito",U176="Eliminado",P176&gt;(F_Corte!$F$2-1)),"Actualizado","Desactualizado")</f>
        <v>Actualizado</v>
      </c>
      <c r="Z176" s="17" t="str">
        <v>Con aviso 2001482346 el 22 de mayo de 2025 la EAAB-ESP atendió el represamiento que se presentaba a la altura de la Carrera 3 Bis Este 47 - 05 (11), se realizó actividades de limpieza en las redes de alcantarillado sanitario, limpieza de pozos de inspección y cambio de tapa, dejando el sistema en normal funcionamiento hidráulico.</v>
      </c>
      <c r="AA176" s="10"/>
      <c r="AB176" s="14">
        <v>45790</v>
      </c>
    </row>
    <row r="177" spans="1:28" ht="409.5" hidden="1" x14ac:dyDescent="0.25">
      <c r="B177" s="25" t="str">
        <f>+UPPER(MID(G177,1,5)&amp;COUNTIF($G$2:G177,G177))</f>
        <v>HÁBIT176</v>
      </c>
      <c r="C177" s="25" t="s">
        <v>82</v>
      </c>
      <c r="D177" s="25" t="s">
        <v>545</v>
      </c>
      <c r="E177" s="25" t="s">
        <v>731</v>
      </c>
      <c r="F177" s="26">
        <v>45776</v>
      </c>
      <c r="G177" s="27" t="s">
        <v>34</v>
      </c>
      <c r="H177" s="27" t="s">
        <v>55</v>
      </c>
      <c r="I177" s="27" t="s">
        <v>86</v>
      </c>
      <c r="J177" s="25" t="s">
        <v>732</v>
      </c>
      <c r="K177" s="25" t="s">
        <v>148</v>
      </c>
      <c r="L177" s="26">
        <v>45814</v>
      </c>
      <c r="M177" s="28" t="s">
        <v>39</v>
      </c>
      <c r="N177" s="27" t="s">
        <v>376</v>
      </c>
      <c r="O177" s="25" t="s">
        <v>733</v>
      </c>
      <c r="P177" s="14">
        <v>45823</v>
      </c>
      <c r="Q177" s="10" t="s">
        <v>734</v>
      </c>
      <c r="R177" s="14">
        <v>45823</v>
      </c>
      <c r="S177" s="10"/>
      <c r="T177" s="15">
        <v>1</v>
      </c>
      <c r="U177" s="10" t="s">
        <v>42</v>
      </c>
      <c r="V177" s="10"/>
      <c r="W177" s="10"/>
      <c r="X177" s="17">
        <f t="shared" si="5"/>
        <v>3</v>
      </c>
      <c r="Y177" s="10" t="str">
        <f ca="1">IF(OR(U177="Cerrado sin éxito",U177="Cerrado con éxito",U177="Eliminado",P177&gt;(F_Corte!$F$2-1)),"Actualizado","Desactualizado")</f>
        <v>Actualizado</v>
      </c>
      <c r="Z177" s="17" t="str">
        <v>Se brinda atención y asesoría al ciudadano, indicándole la oferta institucional vigente de la secretaria del Hábitat, se hace énfasis en el programa de Oferta Preferente y se explica el monto diferencial que aplica por contar con el certificado de discapacidad. El señor José Gregorio se encuentra interesado en recibir el curso de educación Financiera, por ello se envía correo electrónico con la información para que pueda realizar la inscripción al curso. Así mismo, se da a conocer la Oferta institucional de otras entidades para contribuir en tejer una red de apoyo en su proceso psicosocial.</v>
      </c>
      <c r="AA177" s="10"/>
      <c r="AB177" s="14">
        <v>45792</v>
      </c>
    </row>
    <row r="178" spans="1:28" ht="102" hidden="1" x14ac:dyDescent="0.25">
      <c r="B178" s="25" t="str">
        <f>+UPPER(MID(G178,1,5)&amp;COUNTIF($G$2:G178,G178))</f>
        <v>HÁBIT177</v>
      </c>
      <c r="C178" s="25" t="s">
        <v>82</v>
      </c>
      <c r="D178" s="25" t="s">
        <v>83</v>
      </c>
      <c r="E178" s="25" t="s">
        <v>720</v>
      </c>
      <c r="F178" s="26">
        <v>45786</v>
      </c>
      <c r="G178" s="27" t="s">
        <v>34</v>
      </c>
      <c r="H178" s="27" t="s">
        <v>35</v>
      </c>
      <c r="I178" s="27" t="s">
        <v>86</v>
      </c>
      <c r="J178" s="25" t="s">
        <v>735</v>
      </c>
      <c r="K178" s="25" t="s">
        <v>132</v>
      </c>
      <c r="L178" s="26">
        <v>45818</v>
      </c>
      <c r="M178" s="28" t="s">
        <v>39</v>
      </c>
      <c r="N178" s="27" t="s">
        <v>40</v>
      </c>
      <c r="O178" s="25" t="s">
        <v>736</v>
      </c>
      <c r="P178" s="14">
        <v>45869</v>
      </c>
      <c r="Q178" s="10" t="s">
        <v>737</v>
      </c>
      <c r="R178" s="14">
        <v>45853</v>
      </c>
      <c r="S178" s="10" t="s">
        <v>738</v>
      </c>
      <c r="T178" s="15">
        <v>1</v>
      </c>
      <c r="U178" s="10" t="s">
        <v>42</v>
      </c>
      <c r="V178" s="10"/>
      <c r="W178" s="10"/>
      <c r="X178" s="17">
        <f t="shared" si="5"/>
        <v>3</v>
      </c>
      <c r="Y178" s="10" t="str">
        <f ca="1">IF(OR(U178="Cerrado sin éxito",U178="Cerrado con éxito",U178="Eliminado",P178&gt;(F_Corte!$F$2-1)),"Actualizado","Desactualizado")</f>
        <v>Actualizado</v>
      </c>
      <c r="Z178" s="17" t="str">
        <v>La frecuencia es martes jueves y sábados en la franja de horario de 06:00 a 16:00 y se envía oficio a ciudadana para su conocimiento.</v>
      </c>
      <c r="AA178" s="10"/>
      <c r="AB178" s="14">
        <v>45796</v>
      </c>
    </row>
    <row r="179" spans="1:28" ht="191.25" hidden="1" x14ac:dyDescent="0.25">
      <c r="B179" s="25" t="str">
        <f>+UPPER(MID(G179,1,5)&amp;COUNTIF($G$2:G179,G179))</f>
        <v>HÁBIT178</v>
      </c>
      <c r="C179" s="25" t="s">
        <v>82</v>
      </c>
      <c r="D179" s="25" t="s">
        <v>83</v>
      </c>
      <c r="E179" s="25" t="s">
        <v>739</v>
      </c>
      <c r="F179" s="26">
        <v>45793</v>
      </c>
      <c r="G179" s="27" t="s">
        <v>34</v>
      </c>
      <c r="H179" s="27" t="s">
        <v>35</v>
      </c>
      <c r="I179" s="27" t="s">
        <v>86</v>
      </c>
      <c r="J179" s="25" t="s">
        <v>740</v>
      </c>
      <c r="K179" s="25" t="s">
        <v>291</v>
      </c>
      <c r="L179" s="26">
        <v>45818</v>
      </c>
      <c r="M179" s="28" t="s">
        <v>39</v>
      </c>
      <c r="N179" s="27" t="s">
        <v>40</v>
      </c>
      <c r="O179" s="25" t="s">
        <v>741</v>
      </c>
      <c r="P179" s="14">
        <v>45808</v>
      </c>
      <c r="Q179" s="10" t="s">
        <v>742</v>
      </c>
      <c r="R179" s="14">
        <v>45795</v>
      </c>
      <c r="S179" s="10" t="s">
        <v>743</v>
      </c>
      <c r="T179" s="15">
        <v>1</v>
      </c>
      <c r="U179" s="10" t="s">
        <v>42</v>
      </c>
      <c r="V179" s="10"/>
      <c r="W179" s="10"/>
      <c r="X179" s="17">
        <f t="shared" si="5"/>
        <v>3</v>
      </c>
      <c r="Y179" s="10" t="str">
        <f ca="1">IF(OR(U179="Cerrado sin éxito",U179="Cerrado con éxito",U179="Eliminado",P179&gt;(F_Corte!$F$2-1)),"Actualizado","Desactualizado")</f>
        <v>Actualizado</v>
      </c>
      <c r="Z179" s="17" t="str">
        <v>Fruto de la visita del señor alcalde, en compañía de la UAESP a Bilbao, Suba quedaron los siguientes compromisos: recolectar los residuos de la zona y operativo de control por parte de las autoridades competentes. La atención se realizó el 18 de mayo.</v>
      </c>
      <c r="AA179" s="10"/>
      <c r="AB179" s="14">
        <v>45796</v>
      </c>
    </row>
    <row r="180" spans="1:28" ht="293.25" hidden="1" x14ac:dyDescent="0.25">
      <c r="B180" s="25" t="str">
        <f>+UPPER(MID(G180,1,5)&amp;COUNTIF($G$2:G180,G180))</f>
        <v>HÁBIT179</v>
      </c>
      <c r="C180" s="25" t="s">
        <v>82</v>
      </c>
      <c r="D180" s="25" t="s">
        <v>83</v>
      </c>
      <c r="E180" s="25" t="s">
        <v>739</v>
      </c>
      <c r="F180" s="26">
        <v>45793</v>
      </c>
      <c r="G180" s="27" t="s">
        <v>34</v>
      </c>
      <c r="H180" s="27" t="s">
        <v>35</v>
      </c>
      <c r="I180" s="27" t="s">
        <v>86</v>
      </c>
      <c r="J180" s="25" t="s">
        <v>744</v>
      </c>
      <c r="K180" s="25" t="s">
        <v>291</v>
      </c>
      <c r="L180" s="26">
        <v>45821</v>
      </c>
      <c r="M180" s="28" t="s">
        <v>39</v>
      </c>
      <c r="N180" s="27" t="s">
        <v>40</v>
      </c>
      <c r="O180" s="25" t="s">
        <v>745</v>
      </c>
      <c r="P180" s="14">
        <v>45823</v>
      </c>
      <c r="Q180" s="10" t="s">
        <v>746</v>
      </c>
      <c r="R180" s="14">
        <v>45823</v>
      </c>
      <c r="S180" s="10"/>
      <c r="T180" s="15">
        <v>0.5</v>
      </c>
      <c r="U180" s="10" t="s">
        <v>67</v>
      </c>
      <c r="V180" s="10"/>
      <c r="W180" s="10"/>
      <c r="X180" s="17">
        <f t="shared" si="5"/>
        <v>0</v>
      </c>
      <c r="Y180" s="10" t="str">
        <f ca="1">IF(OR(U180="Cerrado sin éxito",U180="Cerrado con éxito",U180="Eliminado",P180&gt;(F_Corte!$F$2-1)),"Actualizado","Desactualizado")</f>
        <v>Actualizado</v>
      </c>
      <c r="Z180" s="17" t="str">
        <v>La UAESP volvió a establecer comunicación con el ciudadano, donde brindó mayor contexto sobre su solicitud, que consiste en que el Distrito le suministre el transporte de manera gratuita, tres (3) veces por semana para llevar los residuos orgánicos a la Uniminuto sede ubicada en Cota, actividad que la UAESP no puede atender de acuerdo a las competencias de la entidad.</v>
      </c>
      <c r="AA180" s="10"/>
      <c r="AB180" s="14">
        <v>45799</v>
      </c>
    </row>
    <row r="181" spans="1:28" ht="229.5" hidden="1" x14ac:dyDescent="0.25">
      <c r="B181" s="25" t="str">
        <f>+UPPER(MID(G181,1,5)&amp;COUNTIF($G$2:G181,G181))</f>
        <v>HÁBIT180</v>
      </c>
      <c r="C181" s="25" t="s">
        <v>82</v>
      </c>
      <c r="D181" s="25" t="s">
        <v>83</v>
      </c>
      <c r="E181" s="25" t="s">
        <v>747</v>
      </c>
      <c r="F181" s="26">
        <v>45798</v>
      </c>
      <c r="G181" s="27" t="s">
        <v>34</v>
      </c>
      <c r="H181" s="27" t="s">
        <v>51</v>
      </c>
      <c r="I181" s="27" t="s">
        <v>86</v>
      </c>
      <c r="J181" s="25" t="s">
        <v>748</v>
      </c>
      <c r="K181" s="25" t="s">
        <v>88</v>
      </c>
      <c r="L181" s="26">
        <v>45826</v>
      </c>
      <c r="M181" s="28" t="s">
        <v>39</v>
      </c>
      <c r="N181" s="27" t="s">
        <v>40</v>
      </c>
      <c r="O181" s="25" t="s">
        <v>749</v>
      </c>
      <c r="P181" s="14">
        <v>45808</v>
      </c>
      <c r="Q181" s="10" t="s">
        <v>750</v>
      </c>
      <c r="R181" s="14">
        <v>45808</v>
      </c>
      <c r="S181" s="10"/>
      <c r="T181" s="15">
        <v>1</v>
      </c>
      <c r="U181" s="10" t="s">
        <v>42</v>
      </c>
      <c r="V181" s="10"/>
      <c r="W181" s="10"/>
      <c r="X181" s="17">
        <f t="shared" si="5"/>
        <v>3</v>
      </c>
      <c r="Y181" s="10" t="str">
        <f ca="1">IF(OR(U181="Cerrado sin éxito",U181="Cerrado con éxito",U181="Eliminado",P181&gt;(F_Corte!$F$2-1)),"Actualizado","Desactualizado")</f>
        <v>Actualizado</v>
      </c>
      <c r="Z181" s="17" t="str">
        <v>La EAAB-ESP realiza verificación y observa que se requiere realizar el sondeo de algunos pozos; por tal motivo, se programan las actividades de sondeo y se limpian los pozos de inspección a la altura de la Diagonal 61 a # 75 J - 38 Sur, dejando el sistema en normal funcionamiento hidráulico.</v>
      </c>
      <c r="AA181" s="10"/>
      <c r="AB181" s="14">
        <v>45804</v>
      </c>
    </row>
    <row r="182" spans="1:28" ht="204" hidden="1" x14ac:dyDescent="0.25">
      <c r="B182" s="25" t="str">
        <f>+UPPER(MID(G182,1,5)&amp;COUNTIF($G$2:G182,G182))</f>
        <v>HÁBIT181</v>
      </c>
      <c r="C182" s="25" t="s">
        <v>82</v>
      </c>
      <c r="D182" s="25" t="s">
        <v>83</v>
      </c>
      <c r="E182" s="25" t="s">
        <v>751</v>
      </c>
      <c r="F182" s="26">
        <v>45799</v>
      </c>
      <c r="G182" s="27" t="s">
        <v>34</v>
      </c>
      <c r="H182" s="27" t="s">
        <v>51</v>
      </c>
      <c r="I182" s="27" t="s">
        <v>86</v>
      </c>
      <c r="J182" s="25" t="s">
        <v>752</v>
      </c>
      <c r="K182" s="25" t="s">
        <v>88</v>
      </c>
      <c r="L182" s="26">
        <v>45826</v>
      </c>
      <c r="M182" s="28" t="s">
        <v>39</v>
      </c>
      <c r="N182" s="27" t="s">
        <v>40</v>
      </c>
      <c r="O182" s="25" t="s">
        <v>753</v>
      </c>
      <c r="P182" s="14">
        <v>45808</v>
      </c>
      <c r="Q182" s="10" t="s">
        <v>754</v>
      </c>
      <c r="R182" s="14">
        <v>45808</v>
      </c>
      <c r="S182" s="10"/>
      <c r="T182" s="15">
        <v>1</v>
      </c>
      <c r="U182" s="10" t="s">
        <v>42</v>
      </c>
      <c r="V182" s="10"/>
      <c r="W182" s="10"/>
      <c r="X182" s="17">
        <f t="shared" si="5"/>
        <v>3</v>
      </c>
      <c r="Y182" s="10" t="str">
        <f ca="1">IF(OR(U182="Cerrado sin éxito",U182="Cerrado con éxito",U182="Eliminado",P182&gt;(F_Corte!$F$2-1)),"Actualizado","Desactualizado")</f>
        <v>Actualizado</v>
      </c>
      <c r="Z182" s="17" t="str">
        <v xml:space="preserve">La EAAB-ESP realiza verificación y se observa que el predio se ubica en un sector no legalizado, con redes no oficiales de la EAAB-ESP; no obstante, al ser un usuario irregular el servicio de acueducto esta dado mediante una conexión autorizada ,correspondiente al ciclo I (provisional). </v>
      </c>
      <c r="AA182" s="10"/>
      <c r="AB182" s="14">
        <v>45804</v>
      </c>
    </row>
    <row r="183" spans="1:28" ht="191.25" hidden="1" x14ac:dyDescent="0.25">
      <c r="B183" s="25" t="str">
        <f>+UPPER(MID(G183,1,5)&amp;COUNTIF($G$2:G183,G183))</f>
        <v>HÁBIT182</v>
      </c>
      <c r="C183" s="25" t="s">
        <v>82</v>
      </c>
      <c r="D183" s="25" t="s">
        <v>83</v>
      </c>
      <c r="E183" s="25" t="s">
        <v>751</v>
      </c>
      <c r="F183" s="26">
        <v>45799</v>
      </c>
      <c r="G183" s="27" t="s">
        <v>34</v>
      </c>
      <c r="H183" s="27" t="s">
        <v>55</v>
      </c>
      <c r="I183" s="27" t="s">
        <v>86</v>
      </c>
      <c r="J183" s="25" t="s">
        <v>755</v>
      </c>
      <c r="K183" s="25" t="s">
        <v>88</v>
      </c>
      <c r="L183" s="26">
        <v>45826</v>
      </c>
      <c r="M183" s="28" t="s">
        <v>39</v>
      </c>
      <c r="N183" s="27" t="s">
        <v>40</v>
      </c>
      <c r="O183" s="25" t="s">
        <v>756</v>
      </c>
      <c r="P183" s="14">
        <v>45808</v>
      </c>
      <c r="Q183" s="10" t="s">
        <v>757</v>
      </c>
      <c r="R183" s="14">
        <v>45808</v>
      </c>
      <c r="S183" s="10"/>
      <c r="T183" s="15">
        <v>0.5</v>
      </c>
      <c r="U183" s="10" t="s">
        <v>67</v>
      </c>
      <c r="V183" s="10"/>
      <c r="W183" s="10"/>
      <c r="X183" s="17">
        <f t="shared" si="5"/>
        <v>0</v>
      </c>
      <c r="Y183" s="10" t="str">
        <f ca="1">IF(OR(U183="Cerrado sin éxito",U183="Cerrado con éxito",U183="Eliminado",P183&gt;(F_Corte!$F$2-1)),"Actualizado","Desactualizado")</f>
        <v>Actualizado</v>
      </c>
      <c r="Z183" s="17" t="str">
        <v>Al buscar el CHIP AAA0172DXMS en la base de datos de la entidad, se comprueba  que  la dirección Calle 70M Sur # 22-56 Barrio Alpes Ciudad Bolívar, no se encuentra dentro de los territorios priorizados, lo cual es informado a la señora Jackeline Pinzón Daza.</v>
      </c>
      <c r="AA183" s="10"/>
      <c r="AB183" s="14">
        <v>45804</v>
      </c>
    </row>
    <row r="184" spans="1:28" ht="153" hidden="1" x14ac:dyDescent="0.25">
      <c r="B184" s="25" t="str">
        <f>+UPPER(MID(G184,1,5)&amp;COUNTIF($G$2:G184,G184))</f>
        <v>HÁBIT183</v>
      </c>
      <c r="C184" s="25" t="s">
        <v>82</v>
      </c>
      <c r="D184" s="25" t="s">
        <v>83</v>
      </c>
      <c r="E184" s="25" t="s">
        <v>751</v>
      </c>
      <c r="F184" s="26">
        <v>45799</v>
      </c>
      <c r="G184" s="27" t="s">
        <v>34</v>
      </c>
      <c r="H184" s="27" t="s">
        <v>55</v>
      </c>
      <c r="I184" s="27" t="s">
        <v>86</v>
      </c>
      <c r="J184" s="25" t="s">
        <v>758</v>
      </c>
      <c r="K184" s="25" t="s">
        <v>88</v>
      </c>
      <c r="L184" s="26">
        <v>45826</v>
      </c>
      <c r="M184" s="28" t="s">
        <v>39</v>
      </c>
      <c r="N184" s="27" t="s">
        <v>40</v>
      </c>
      <c r="O184" s="25" t="s">
        <v>759</v>
      </c>
      <c r="P184" s="14">
        <v>45808</v>
      </c>
      <c r="Q184" s="10" t="s">
        <v>760</v>
      </c>
      <c r="R184" s="14">
        <v>45808</v>
      </c>
      <c r="S184" s="10"/>
      <c r="T184" s="15">
        <v>0.5</v>
      </c>
      <c r="U184" s="10" t="s">
        <v>67</v>
      </c>
      <c r="V184" s="10"/>
      <c r="W184" s="10"/>
      <c r="X184" s="17">
        <f t="shared" si="5"/>
        <v>0</v>
      </c>
      <c r="Y184" s="10" t="str">
        <f ca="1">IF(OR(U184="Cerrado sin éxito",U184="Cerrado con éxito",U184="Eliminado",P184&gt;(F_Corte!$F$2-1)),"Actualizado","Desactualizado")</f>
        <v>Actualizado</v>
      </c>
      <c r="Z184" s="17" t="str">
        <v>Una vez revisada la base de datos de la SDHT, la dirección CL 72 SUR 22 23 con CHIP AAA0171XKOE no se encuentra dentro de los territorios priorizados para el subsidio de mejoramiento de vivienda.</v>
      </c>
      <c r="AA184" s="10"/>
      <c r="AB184" s="14">
        <v>45804</v>
      </c>
    </row>
    <row r="185" spans="1:28" ht="409.5" hidden="1" x14ac:dyDescent="0.25">
      <c r="B185" s="25" t="str">
        <f>+UPPER(MID(G185,1,5)&amp;COUNTIF($G$2:G185,G185))</f>
        <v>HÁBIT184</v>
      </c>
      <c r="C185" s="40" t="s">
        <v>761</v>
      </c>
      <c r="D185" s="25" t="s">
        <v>83</v>
      </c>
      <c r="E185" s="25" t="s">
        <v>762</v>
      </c>
      <c r="F185" s="26">
        <v>45799</v>
      </c>
      <c r="G185" s="27" t="s">
        <v>34</v>
      </c>
      <c r="H185" s="27" t="s">
        <v>55</v>
      </c>
      <c r="I185" s="27" t="s">
        <v>86</v>
      </c>
      <c r="J185" s="25" t="s">
        <v>763</v>
      </c>
      <c r="K185" s="25" t="s">
        <v>110</v>
      </c>
      <c r="L185" s="26">
        <v>45826</v>
      </c>
      <c r="M185" s="28" t="s">
        <v>39</v>
      </c>
      <c r="N185" s="27" t="s">
        <v>40</v>
      </c>
      <c r="O185" s="25" t="s">
        <v>764</v>
      </c>
      <c r="P185" s="14">
        <v>45808</v>
      </c>
      <c r="Q185" s="10" t="s">
        <v>765</v>
      </c>
      <c r="R185" s="14">
        <v>45808</v>
      </c>
      <c r="S185" s="10"/>
      <c r="T185" s="15">
        <v>1</v>
      </c>
      <c r="U185" s="10" t="s">
        <v>42</v>
      </c>
      <c r="V185" s="10"/>
      <c r="W185" s="10"/>
      <c r="X185" s="17">
        <f t="shared" si="5"/>
        <v>3</v>
      </c>
      <c r="Y185" s="10" t="str">
        <f ca="1">IF(OR(U185="Cerrado sin éxito",U185="Cerrado con éxito",U185="Eliminado",P185&gt;(F_Corte!$F$2-1)),"Actualizado","Desactualizado")</f>
        <v>Actualizado</v>
      </c>
      <c r="Z185" s="17" t="str">
        <v>Durante el proceso, y a través de diferentes instancias de participación y socialización, mesas de trabajo, reuniones y recorridos de campo, en compañía del equipo social de Hábitat, el contratista de obra, la interventoría y diferentes entidades distritales se ha involucrado a la señora Mónica Gómez, la Organización Ambiental Nueva Castilla y a toda la comunidad que se verá beneficiada con la intervención. Bajo este contexto, se han llevado a cabo más de 11 encuentros comunitarios en los que se ha aclarado que la intervención NO contempla la eliminación de la huerta. Por el contrario, busca trasladarla con el fin de cumplir con los lineamientos de seguridad establecidos en el Manual de Espacio.</v>
      </c>
      <c r="AA185" s="10"/>
      <c r="AB185" s="14">
        <v>45804</v>
      </c>
    </row>
    <row r="186" spans="1:28" ht="165.75" hidden="1" x14ac:dyDescent="0.25">
      <c r="B186" s="25" t="str">
        <f>+UPPER(MID(G186,1,5)&amp;COUNTIF($G$2:G186,G186))</f>
        <v>HÁBIT185</v>
      </c>
      <c r="C186" s="25" t="s">
        <v>82</v>
      </c>
      <c r="D186" s="25" t="s">
        <v>83</v>
      </c>
      <c r="E186" s="25" t="s">
        <v>751</v>
      </c>
      <c r="F186" s="26">
        <v>45799</v>
      </c>
      <c r="G186" s="27" t="s">
        <v>34</v>
      </c>
      <c r="H186" s="27" t="s">
        <v>55</v>
      </c>
      <c r="I186" s="27" t="s">
        <v>86</v>
      </c>
      <c r="J186" s="25" t="s">
        <v>766</v>
      </c>
      <c r="K186" s="25" t="s">
        <v>88</v>
      </c>
      <c r="L186" s="26">
        <v>45826</v>
      </c>
      <c r="M186" s="28" t="s">
        <v>767</v>
      </c>
      <c r="N186" s="27" t="s">
        <v>40</v>
      </c>
      <c r="O186" s="25" t="s">
        <v>768</v>
      </c>
      <c r="P186" s="14">
        <v>45808</v>
      </c>
      <c r="Q186" s="10" t="s">
        <v>769</v>
      </c>
      <c r="R186" s="14">
        <v>45808</v>
      </c>
      <c r="S186" s="10"/>
      <c r="T186" s="15">
        <v>0.5</v>
      </c>
      <c r="U186" s="10" t="s">
        <v>67</v>
      </c>
      <c r="V186" s="10"/>
      <c r="W186" s="10"/>
      <c r="X186" s="17">
        <f t="shared" si="5"/>
        <v>0</v>
      </c>
      <c r="Y186" s="10" t="str">
        <f ca="1">IF(OR(U186="Cerrado sin éxito",U186="Cerrado con éxito",U186="Eliminado",P186&gt;(F_Corte!$F$2-1)),"Actualizado","Desactualizado")</f>
        <v>Actualizado</v>
      </c>
      <c r="Z186" s="17" t="str">
        <v>Una vez revisada la solicitud por el equipo técnico de la SDHT, se identifica que el barrio Ensueño de la localidad de Ciudad Bolívar se encuentra ubicado en suelo rural, razón por la cual no es viable dar inicio al trámite de legalización.</v>
      </c>
      <c r="AA186" s="10"/>
      <c r="AB186" s="14">
        <v>45804</v>
      </c>
    </row>
    <row r="187" spans="1:28" ht="409.5" x14ac:dyDescent="0.25">
      <c r="A187" s="47" t="s">
        <v>962</v>
      </c>
      <c r="B187" s="25" t="str">
        <f>+UPPER(MID(G187,1,5)&amp;COUNTIF($G$2:G187,G187))</f>
        <v>HÁBIT186</v>
      </c>
      <c r="C187" s="42" t="s">
        <v>31</v>
      </c>
      <c r="D187" s="25" t="s">
        <v>32</v>
      </c>
      <c r="E187" s="25" t="s">
        <v>770</v>
      </c>
      <c r="F187" s="26">
        <v>45804</v>
      </c>
      <c r="G187" s="27" t="s">
        <v>34</v>
      </c>
      <c r="H187" s="27" t="s">
        <v>55</v>
      </c>
      <c r="I187" s="27" t="s">
        <v>31</v>
      </c>
      <c r="J187" s="25" t="s">
        <v>771</v>
      </c>
      <c r="K187" s="25" t="s">
        <v>315</v>
      </c>
      <c r="L187" s="26">
        <v>45823</v>
      </c>
      <c r="M187" s="28" t="s">
        <v>39</v>
      </c>
      <c r="N187" s="27" t="s">
        <v>376</v>
      </c>
      <c r="O187" s="25" t="s">
        <v>772</v>
      </c>
      <c r="P187" s="14">
        <v>45945</v>
      </c>
      <c r="Q187" s="10" t="s">
        <v>773</v>
      </c>
      <c r="R187" s="14"/>
      <c r="S187" s="24"/>
      <c r="T187" s="15">
        <v>0.8</v>
      </c>
      <c r="U187" s="10" t="s">
        <v>435</v>
      </c>
      <c r="V187" s="10" t="s">
        <v>774</v>
      </c>
      <c r="W187" s="10"/>
      <c r="X187" s="17">
        <f t="shared" si="5"/>
        <v>2</v>
      </c>
      <c r="Y187" s="10" t="str">
        <f ca="1">IF(OR(U187="Cerrado sin éxito",U187="Cerrado con éxito",U187="Eliminado",P187&gt;(F_Corte!$F$2-1)),"Actualizado","Desactualizado")</f>
        <v>Desactualizado</v>
      </c>
      <c r="Z187" s="17" t="str">
        <v>Con el propósito de genera acciones de articulación que contribuyan al fortalecimiento y control frente a la informalidad de vivienda y la expansión de la ocupación, se ha venido consolidando un equipo de trabajo conformado por la Dirección de Seguridad de la Secretaría de Seguridad, Dirección para la Gestión Policiva de la Secretaría de Gobierno, Dirección de Control Ambiental de la Secretaría de Ambiente y la Subdirección de Prevención y Seguimiento de la Secretaría Distrital del Hábitat.  Durante el mes de agosto de 2025, se llevaron a cabo las mesas de trabajo con las localidades de Ciudad Bolívar, Bosa, Usme, Rafael Uribe Uribe y San Cristóbal. En estas reuniones se construyó el cronograma de operativos para el mes, vinculando a la SDG, SSCJ, SDHT y SDA. Para agosto de 2025, se llevó a cabo 51 operativos de IVC, logrando el desmonte de 23 ocupaciones de origen ilegal o informal en los sectores de El Refugio, Compostela III, Altos de la Estancia, Bellaflor y otros sectores de riesgo de la localdiad de Ciudad Bolívar. Adicionalmente, se llevó a cabo la jornada de identificación de ocupantes del sector de Caracolí y se planeó la identificación de ocupaciones para el sector de Altos de la Estancia de la localidad de Ciudad Bolívar.</v>
      </c>
      <c r="AA187" s="10"/>
      <c r="AB187" s="14">
        <v>45805</v>
      </c>
    </row>
    <row r="188" spans="1:28" ht="178.5" hidden="1" x14ac:dyDescent="0.25">
      <c r="B188" s="25" t="str">
        <f>+UPPER(MID(G188,1,5)&amp;COUNTIF($G$2:G188,G188))</f>
        <v>HÁBIT187</v>
      </c>
      <c r="C188" s="25" t="s">
        <v>82</v>
      </c>
      <c r="D188" s="25" t="s">
        <v>545</v>
      </c>
      <c r="E188" s="25" t="s">
        <v>775</v>
      </c>
      <c r="F188" s="26">
        <v>45803</v>
      </c>
      <c r="G188" s="27" t="s">
        <v>34</v>
      </c>
      <c r="H188" s="27" t="s">
        <v>35</v>
      </c>
      <c r="I188" s="27" t="s">
        <v>86</v>
      </c>
      <c r="J188" s="25" t="s">
        <v>776</v>
      </c>
      <c r="K188" s="25" t="s">
        <v>420</v>
      </c>
      <c r="L188" s="26">
        <v>45828</v>
      </c>
      <c r="M188" s="28" t="s">
        <v>39</v>
      </c>
      <c r="N188" s="27" t="s">
        <v>40</v>
      </c>
      <c r="O188" s="25" t="s">
        <v>777</v>
      </c>
      <c r="P188" s="14">
        <v>45823</v>
      </c>
      <c r="Q188" s="10" t="s">
        <v>778</v>
      </c>
      <c r="R188" s="14">
        <v>45823</v>
      </c>
      <c r="S188" s="10"/>
      <c r="T188" s="15">
        <v>0.1</v>
      </c>
      <c r="U188" s="10" t="s">
        <v>67</v>
      </c>
      <c r="V188" s="10"/>
      <c r="W188" s="10"/>
      <c r="X188" s="17">
        <f t="shared" si="5"/>
        <v>0</v>
      </c>
      <c r="Y188" s="10" t="str">
        <f ca="1">IF(OR(U188="Cerrado sin éxito",U188="Cerrado con éxito",U188="Eliminado",P188&gt;(F_Corte!$F$2-1)),"Actualizado","Desactualizado")</f>
        <v>Actualizado</v>
      </c>
      <c r="Z188" s="17" t="str">
        <v>La instrucción de la UAESP es cerrar las puertas hasta tanto no se esclarezca la situación de pagos y propiedad de los locales comerciales del cementerio Central. La directriz de cerrar las puertas continua hasta que esta situación sea superada.</v>
      </c>
      <c r="AA188" s="10"/>
      <c r="AB188" s="14">
        <v>45806</v>
      </c>
    </row>
    <row r="189" spans="1:28" ht="76.5" hidden="1" x14ac:dyDescent="0.25">
      <c r="B189" s="25" t="str">
        <f>+UPPER(MID(G189,1,5)&amp;COUNTIF($G$2:G189,G189))</f>
        <v>HÁBIT188</v>
      </c>
      <c r="C189" s="25" t="s">
        <v>82</v>
      </c>
      <c r="D189" s="25" t="s">
        <v>83</v>
      </c>
      <c r="E189" s="25" t="s">
        <v>720</v>
      </c>
      <c r="F189" s="26">
        <v>45786</v>
      </c>
      <c r="G189" s="27" t="s">
        <v>34</v>
      </c>
      <c r="H189" s="27" t="s">
        <v>85</v>
      </c>
      <c r="I189" s="27" t="s">
        <v>86</v>
      </c>
      <c r="J189" s="25" t="s">
        <v>779</v>
      </c>
      <c r="K189" s="25" t="s">
        <v>132</v>
      </c>
      <c r="L189" s="26">
        <v>45811</v>
      </c>
      <c r="M189" s="28" t="s">
        <v>39</v>
      </c>
      <c r="N189" s="27" t="s">
        <v>40</v>
      </c>
      <c r="O189" s="25" t="s">
        <v>780</v>
      </c>
      <c r="P189" s="14">
        <v>45823</v>
      </c>
      <c r="Q189" s="10" t="s">
        <v>781</v>
      </c>
      <c r="R189" s="14">
        <v>45838</v>
      </c>
      <c r="S189" s="10" t="s">
        <v>782</v>
      </c>
      <c r="T189" s="15">
        <v>0.5</v>
      </c>
      <c r="U189" s="10" t="s">
        <v>67</v>
      </c>
      <c r="V189" s="10"/>
      <c r="W189" s="10"/>
      <c r="X189" s="17">
        <f t="shared" si="5"/>
        <v>0</v>
      </c>
      <c r="Y189" s="10" t="str">
        <f ca="1">IF(OR(U189="Cerrado sin éxito",U189="Cerrado con éxito",U189="Eliminado",P189&gt;(F_Corte!$F$2-1)),"Actualizado","Desactualizado")</f>
        <v>Actualizado</v>
      </c>
      <c r="Z189" s="17" t="str">
        <v>Verificada la base de inventario de la CVP, se observa que el predio no es propiedad de la CVP.</v>
      </c>
      <c r="AA189" s="10" t="s">
        <v>783</v>
      </c>
      <c r="AB189" s="14">
        <v>45812</v>
      </c>
    </row>
    <row r="190" spans="1:28" ht="178.5" hidden="1" x14ac:dyDescent="0.25">
      <c r="B190" s="25" t="str">
        <f>+UPPER(MID(G190,1,5)&amp;COUNTIF($G$2:G190,G190))</f>
        <v>HÁBIT189</v>
      </c>
      <c r="C190" s="25" t="s">
        <v>82</v>
      </c>
      <c r="D190" s="25" t="s">
        <v>545</v>
      </c>
      <c r="E190" s="25" t="s">
        <v>784</v>
      </c>
      <c r="F190" s="26">
        <v>45813</v>
      </c>
      <c r="G190" s="27" t="s">
        <v>34</v>
      </c>
      <c r="H190" s="27" t="s">
        <v>51</v>
      </c>
      <c r="I190" s="27" t="s">
        <v>86</v>
      </c>
      <c r="J190" s="25" t="s">
        <v>785</v>
      </c>
      <c r="K190" s="25" t="s">
        <v>38</v>
      </c>
      <c r="L190" s="26">
        <v>45846</v>
      </c>
      <c r="M190" s="28" t="s">
        <v>39</v>
      </c>
      <c r="N190" s="27" t="s">
        <v>40</v>
      </c>
      <c r="O190" s="25" t="s">
        <v>786</v>
      </c>
      <c r="P190" s="14">
        <v>45869</v>
      </c>
      <c r="Q190" s="10" t="s">
        <v>787</v>
      </c>
      <c r="R190" s="14">
        <v>45869</v>
      </c>
      <c r="S190" s="10"/>
      <c r="T190" s="15">
        <v>0.5</v>
      </c>
      <c r="U190" s="10" t="s">
        <v>67</v>
      </c>
      <c r="V190" s="10"/>
      <c r="W190" s="10"/>
      <c r="X190" s="17">
        <f t="shared" si="5"/>
        <v>0</v>
      </c>
      <c r="Y190" s="10" t="str">
        <f ca="1">IF(OR(U190="Cerrado sin éxito",U190="Cerrado con éxito",U190="Eliminado",P190&gt;(F_Corte!$F$2-1)),"Actualizado","Desactualizado")</f>
        <v>Actualizado</v>
      </c>
      <c r="Z190" s="17" t="str">
        <v>Se remitió la hoja de vida al área de Tecnología, donde fue evaluada. Actualmente no contamos con vacantes activas que se ajusten al perfil, sin embargo, será tenido en cuenta para futuras oportunidades que puedan surgir.</v>
      </c>
      <c r="AA190" s="10"/>
      <c r="AB190" s="14">
        <v>45821</v>
      </c>
    </row>
    <row r="191" spans="1:28" ht="102" hidden="1" x14ac:dyDescent="0.25">
      <c r="B191" s="25" t="str">
        <f>+UPPER(MID(G191,1,5)&amp;COUNTIF($G$2:G191,G191))</f>
        <v>HÁBIT190</v>
      </c>
      <c r="C191" s="25" t="s">
        <v>82</v>
      </c>
      <c r="D191" s="25" t="s">
        <v>83</v>
      </c>
      <c r="E191" s="25" t="s">
        <v>788</v>
      </c>
      <c r="F191" s="26">
        <v>45848</v>
      </c>
      <c r="G191" s="27" t="s">
        <v>34</v>
      </c>
      <c r="H191" s="27" t="s">
        <v>35</v>
      </c>
      <c r="I191" s="27" t="s">
        <v>86</v>
      </c>
      <c r="J191" s="25" t="s">
        <v>789</v>
      </c>
      <c r="K191" s="25" t="s">
        <v>326</v>
      </c>
      <c r="L191" s="26">
        <v>45877</v>
      </c>
      <c r="M191" s="28" t="s">
        <v>39</v>
      </c>
      <c r="N191" s="27" t="s">
        <v>40</v>
      </c>
      <c r="O191" s="25" t="s">
        <v>790</v>
      </c>
      <c r="P191" s="14">
        <v>45900</v>
      </c>
      <c r="Q191" s="10" t="s">
        <v>791</v>
      </c>
      <c r="R191" s="14">
        <v>45900</v>
      </c>
      <c r="S191" s="10"/>
      <c r="T191" s="15">
        <v>1</v>
      </c>
      <c r="U191" s="10" t="s">
        <v>42</v>
      </c>
      <c r="V191" s="10"/>
      <c r="W191" s="10"/>
      <c r="X191" s="17">
        <f t="shared" si="5"/>
        <v>3</v>
      </c>
      <c r="Y191" s="10" t="str">
        <f ca="1">IF(OR(U191="Cerrado sin éxito",U191="Cerrado con éxito",U191="Eliminado",P191&gt;(F_Corte!$F$2-1)),"Actualizado","Desactualizado")</f>
        <v>Actualizado</v>
      </c>
      <c r="Z191" s="17" t="str">
        <v>Se expide oficio Resolución No. 1717162 del 1 de septiembre de 2025 en el que el operador Bogotá Limpia responde al ciudadano</v>
      </c>
      <c r="AA191" s="10"/>
      <c r="AB191" s="14">
        <v>45855</v>
      </c>
    </row>
    <row r="192" spans="1:28" ht="409.5" hidden="1" x14ac:dyDescent="0.25">
      <c r="B192" s="25" t="str">
        <f>+UPPER(MID(G192,1,5)&amp;COUNTIF($G$2:G192,G192))</f>
        <v>HÁBIT191</v>
      </c>
      <c r="C192" s="25" t="s">
        <v>82</v>
      </c>
      <c r="D192" s="25" t="s">
        <v>545</v>
      </c>
      <c r="E192" s="25" t="s">
        <v>792</v>
      </c>
      <c r="F192" s="26">
        <v>45856</v>
      </c>
      <c r="G192" s="27" t="s">
        <v>34</v>
      </c>
      <c r="H192" s="27" t="s">
        <v>55</v>
      </c>
      <c r="I192" s="27" t="s">
        <v>86</v>
      </c>
      <c r="J192" s="25" t="s">
        <v>793</v>
      </c>
      <c r="K192" s="25" t="s">
        <v>518</v>
      </c>
      <c r="L192" s="26">
        <v>45894</v>
      </c>
      <c r="M192" s="28" t="s">
        <v>39</v>
      </c>
      <c r="N192" s="27" t="s">
        <v>40</v>
      </c>
      <c r="O192" s="25" t="s">
        <v>794</v>
      </c>
      <c r="P192" s="14">
        <v>45884</v>
      </c>
      <c r="Q192" s="10" t="s">
        <v>795</v>
      </c>
      <c r="R192" s="14">
        <v>45884</v>
      </c>
      <c r="S192" s="10"/>
      <c r="T192" s="15">
        <v>1</v>
      </c>
      <c r="U192" s="10" t="s">
        <v>42</v>
      </c>
      <c r="V192" s="10"/>
      <c r="W192" s="10"/>
      <c r="X192" s="17">
        <f t="shared" si="5"/>
        <v>3</v>
      </c>
      <c r="Y192" s="10" t="str">
        <f ca="1">IF(OR(U192="Cerrado sin éxito",U192="Cerrado con éxito",U192="Eliminado",P192&gt;(F_Corte!$F$2-1)),"Actualizado","Desactualizado")</f>
        <v>Actualizado</v>
      </c>
      <c r="Z192" s="17" t="str">
        <v>Se contactó al hogar conformado por Nelson Murillo, persona con discapacidad y pensionado (aprox. $900.000 mensuales). La comunicación fue atendida por su cónyuge Ana Olivia Moya, trabajadora independiente con ingresos de $1.300.000, quien informó además tener un crédito pre aprobado en el FNA por $106.000.000 y un ahorro de $4.000.000. No lograron el cierre financiero para vivienda VIS, por lo que se determinó que requieren una vivienda de interés prioritario (VIP). Se remite la información al líder social con el fin de facilitar la comunicación con el ciudadano Nelson Murillo, brindándole la asesoría pertinente para su caso, así como la socialización de la oferta institucional vigente.</v>
      </c>
      <c r="AA192" s="10"/>
      <c r="AB192" s="14">
        <v>45869</v>
      </c>
    </row>
    <row r="193" spans="1:28" ht="204" hidden="1" x14ac:dyDescent="0.25">
      <c r="B193" s="25" t="str">
        <f>+UPPER(MID(G193,1,5)&amp;COUNTIF($G$2:G193,G193))</f>
        <v>HÁBIT192</v>
      </c>
      <c r="C193" s="25" t="s">
        <v>82</v>
      </c>
      <c r="D193" s="25" t="s">
        <v>83</v>
      </c>
      <c r="E193" s="25" t="s">
        <v>796</v>
      </c>
      <c r="F193" s="26">
        <v>45866</v>
      </c>
      <c r="G193" s="27" t="s">
        <v>34</v>
      </c>
      <c r="H193" s="27" t="s">
        <v>55</v>
      </c>
      <c r="I193" s="27" t="s">
        <v>86</v>
      </c>
      <c r="J193" s="25" t="s">
        <v>797</v>
      </c>
      <c r="K193" s="25" t="s">
        <v>88</v>
      </c>
      <c r="L193" s="26">
        <v>45894</v>
      </c>
      <c r="M193" s="28" t="s">
        <v>39</v>
      </c>
      <c r="N193" s="27" t="s">
        <v>40</v>
      </c>
      <c r="O193" s="25" t="s">
        <v>798</v>
      </c>
      <c r="P193" s="14">
        <v>45884</v>
      </c>
      <c r="Q193" s="10" t="s">
        <v>799</v>
      </c>
      <c r="R193" s="14">
        <v>45884</v>
      </c>
      <c r="S193" s="10"/>
      <c r="T193" s="15">
        <v>0.5</v>
      </c>
      <c r="U193" s="10" t="s">
        <v>67</v>
      </c>
      <c r="V193" s="10"/>
      <c r="W193" s="10"/>
      <c r="X193" s="17">
        <f t="shared" si="5"/>
        <v>0</v>
      </c>
      <c r="Y193" s="10" t="str">
        <f ca="1">IF(OR(U193="Cerrado sin éxito",U193="Cerrado con éxito",U193="Eliminado",P193&gt;(F_Corte!$F$2-1)),"Actualizado","Desactualizado")</f>
        <v>Actualizado</v>
      </c>
      <c r="Z193" s="17" t="str">
        <v>La señora Belinda Silva fue informada de que actualmente no hay cupos disponibles para el subsidio Ahorro Mi Casa, pues la última convocatoria fue en abril de 2025. Se le indicó estar atenta a las redes sociales oficiales de la Secretaría Distrital del Hábitat, donde se publican nuevas convocatorias.</v>
      </c>
      <c r="AA193" s="10"/>
      <c r="AB193" s="14">
        <v>45869</v>
      </c>
    </row>
    <row r="194" spans="1:28" ht="191.25" hidden="1" x14ac:dyDescent="0.25">
      <c r="B194" s="25" t="str">
        <f>+UPPER(MID(G194,1,5)&amp;COUNTIF($G$2:G194,G194))</f>
        <v>HÁBIT193</v>
      </c>
      <c r="C194" s="25" t="s">
        <v>82</v>
      </c>
      <c r="D194" s="25" t="s">
        <v>83</v>
      </c>
      <c r="E194" s="25" t="s">
        <v>800</v>
      </c>
      <c r="F194" s="26">
        <v>45875</v>
      </c>
      <c r="G194" s="27" t="s">
        <v>34</v>
      </c>
      <c r="H194" s="27" t="s">
        <v>85</v>
      </c>
      <c r="I194" s="27" t="s">
        <v>86</v>
      </c>
      <c r="J194" s="25" t="s">
        <v>801</v>
      </c>
      <c r="K194" s="25" t="s">
        <v>38</v>
      </c>
      <c r="L194" s="26">
        <v>45903</v>
      </c>
      <c r="M194" s="28" t="s">
        <v>39</v>
      </c>
      <c r="N194" s="27" t="s">
        <v>40</v>
      </c>
      <c r="O194" s="25" t="s">
        <v>802</v>
      </c>
      <c r="P194" s="14">
        <v>45930</v>
      </c>
      <c r="Q194" s="10" t="s">
        <v>803</v>
      </c>
      <c r="R194" s="14">
        <v>45930</v>
      </c>
      <c r="S194" s="10"/>
      <c r="T194" s="15">
        <v>1</v>
      </c>
      <c r="U194" s="10" t="s">
        <v>42</v>
      </c>
      <c r="V194" s="10"/>
      <c r="W194" s="10"/>
      <c r="X194" s="17">
        <f t="shared" si="5"/>
        <v>3</v>
      </c>
      <c r="Y194" s="10" t="str">
        <f ca="1">IF(OR(U194="Cerrado sin éxito",U194="Cerrado con éxito",U194="Eliminado",P194&gt;(F_Corte!$F$2-1)),"Actualizado","Desactualizado")</f>
        <v>Actualizado</v>
      </c>
      <c r="Z194" s="17" t="str">
        <v>Se dio respuesta con el radicado de salida 202514000229191 del 17 de septiembre de 2025 informando al peticionario sobre la intervención de la vivienda y entrega a satisfacción por parte del titular.</v>
      </c>
      <c r="AA194" s="10" t="s">
        <v>572</v>
      </c>
      <c r="AB194" s="14">
        <v>45881</v>
      </c>
    </row>
    <row r="195" spans="1:28" ht="409.5" hidden="1" x14ac:dyDescent="0.25">
      <c r="B195" s="25" t="str">
        <f>+UPPER(MID(G195,1,5)&amp;COUNTIF($G$2:G195,G195))</f>
        <v>HÁBIT194</v>
      </c>
      <c r="C195" s="25" t="s">
        <v>82</v>
      </c>
      <c r="D195" s="25" t="s">
        <v>83</v>
      </c>
      <c r="E195" s="25" t="s">
        <v>804</v>
      </c>
      <c r="F195" s="26">
        <v>45909</v>
      </c>
      <c r="G195" s="27" t="s">
        <v>34</v>
      </c>
      <c r="H195" s="27" t="s">
        <v>35</v>
      </c>
      <c r="I195" s="27" t="s">
        <v>86</v>
      </c>
      <c r="J195" s="25" t="s">
        <v>805</v>
      </c>
      <c r="K195" s="25" t="s">
        <v>38</v>
      </c>
      <c r="L195" s="26">
        <v>45931</v>
      </c>
      <c r="M195" s="28" t="s">
        <v>39</v>
      </c>
      <c r="N195" s="27" t="s">
        <v>40</v>
      </c>
      <c r="O195" s="25" t="s">
        <v>806</v>
      </c>
      <c r="P195" s="14">
        <v>45930</v>
      </c>
      <c r="Q195" s="10" t="s">
        <v>807</v>
      </c>
      <c r="R195" s="14">
        <v>45930</v>
      </c>
      <c r="S195" s="10" t="s">
        <v>808</v>
      </c>
      <c r="T195" s="15">
        <v>1</v>
      </c>
      <c r="U195" s="10" t="s">
        <v>42</v>
      </c>
      <c r="V195" s="10"/>
      <c r="W195" s="10"/>
      <c r="X195" s="17">
        <f t="shared" ref="X195:X258" si="6">+IF(OR(U195="Eliminado",U195="Cerrado sin éxito"),0,IF(U195="Sin iniciar",1,IF(U195="En progreso",2,IF(U195="Cerrado con éxito",3,0))))</f>
        <v>3</v>
      </c>
      <c r="Y195" s="10" t="str">
        <f ca="1">IF(OR(U195="Cerrado sin éxito",U195="Cerrado con éxito",U195="Eliminado",P195&gt;(F_Corte!$F$2-1)),"Actualizado","Desactualizado")</f>
        <v>Actualizado</v>
      </c>
      <c r="Z195" s="17" t="str">
        <v>El operador informa que este sector cuenta con una atención especial por encontrarse dentro de una zona de atención especial por parte de Promoambiental Distrito S.A.S. E.S.P., siendo así que las frecuencias de recolección son diarias en tres diferentes turnos, cuyos horarios son: Turno mañana:   entre las 07:00 y las 10:00, Turno vespertino:  entre las 17:00 y las 20:00, Turno noche: entre las 00:00 y las 02:00 Se debe tener en cuenta que la dinámica comercial y la indisciplina de los diferentes actores impiden que la sostenibilidad de la limpieza de la zona sea muy alta, sin embargo, desde Promoambiental Distrito generamos espacios de sensibilización y concientización para minimizar los efectos de dicha problemática.</v>
      </c>
      <c r="AA195" s="10"/>
      <c r="AB195" s="14">
        <v>45910</v>
      </c>
    </row>
    <row r="196" spans="1:28" ht="318.75" hidden="1" x14ac:dyDescent="0.25">
      <c r="B196" s="25" t="str">
        <f>+UPPER(MID(G196,1,5)&amp;COUNTIF($G$2:G196,G196))</f>
        <v>HÁBIT195</v>
      </c>
      <c r="C196" s="10" t="s">
        <v>82</v>
      </c>
      <c r="D196" s="10" t="s">
        <v>809</v>
      </c>
      <c r="E196" s="10" t="s">
        <v>810</v>
      </c>
      <c r="F196" s="11">
        <v>45910</v>
      </c>
      <c r="G196" s="12" t="s">
        <v>34</v>
      </c>
      <c r="H196" s="12" t="s">
        <v>35</v>
      </c>
      <c r="I196" s="12" t="s">
        <v>86</v>
      </c>
      <c r="J196" s="10" t="s">
        <v>811</v>
      </c>
      <c r="K196" s="10" t="s">
        <v>291</v>
      </c>
      <c r="L196" s="11">
        <v>45937</v>
      </c>
      <c r="M196" s="13" t="s">
        <v>39</v>
      </c>
      <c r="N196" s="12" t="s">
        <v>40</v>
      </c>
      <c r="O196" s="10" t="s">
        <v>812</v>
      </c>
      <c r="P196" s="14">
        <v>45915</v>
      </c>
      <c r="Q196" s="10" t="s">
        <v>813</v>
      </c>
      <c r="R196" s="14"/>
      <c r="S196" s="10"/>
      <c r="T196" s="15">
        <v>0.1</v>
      </c>
      <c r="U196" s="10" t="s">
        <v>52</v>
      </c>
      <c r="V196" s="10"/>
      <c r="W196" s="10"/>
      <c r="X196" s="17">
        <f t="shared" si="6"/>
        <v>0</v>
      </c>
      <c r="Y196" s="10" t="str">
        <f ca="1">IF(OR(U196="Cerrado sin éxito",U196="Cerrado con éxito",U196="Eliminado",P196&gt;(F_Corte!$F$2-1)),"Actualizado","Desactualizado")</f>
        <v>Actualizado</v>
      </c>
      <c r="Z196" s="17" t="str">
        <v>Eliminado</v>
      </c>
      <c r="AA196" s="10" t="s">
        <v>814</v>
      </c>
      <c r="AB196" s="14">
        <v>45916</v>
      </c>
    </row>
    <row r="197" spans="1:28" ht="153" hidden="1" x14ac:dyDescent="0.25">
      <c r="B197" s="25" t="str">
        <f>+UPPER(MID(G197,1,5)&amp;COUNTIF($G$2:G197,G197))</f>
        <v>HÁBIT196</v>
      </c>
      <c r="C197" s="25" t="s">
        <v>82</v>
      </c>
      <c r="D197" s="25" t="s">
        <v>809</v>
      </c>
      <c r="E197" s="25" t="s">
        <v>810</v>
      </c>
      <c r="F197" s="26">
        <v>45920</v>
      </c>
      <c r="G197" s="27" t="s">
        <v>34</v>
      </c>
      <c r="H197" s="27" t="s">
        <v>35</v>
      </c>
      <c r="I197" s="27" t="s">
        <v>86</v>
      </c>
      <c r="J197" s="25" t="s">
        <v>815</v>
      </c>
      <c r="K197" s="25" t="s">
        <v>420</v>
      </c>
      <c r="L197" s="26">
        <v>45950</v>
      </c>
      <c r="M197" s="28" t="s">
        <v>39</v>
      </c>
      <c r="N197" s="27" t="s">
        <v>40</v>
      </c>
      <c r="O197" s="25" t="s">
        <v>816</v>
      </c>
      <c r="P197" s="14">
        <v>45961</v>
      </c>
      <c r="Q197" s="10" t="s">
        <v>817</v>
      </c>
      <c r="R197" s="14">
        <v>45958</v>
      </c>
      <c r="S197" s="10"/>
      <c r="T197" s="15">
        <v>1</v>
      </c>
      <c r="U197" s="10" t="s">
        <v>42</v>
      </c>
      <c r="V197" s="10"/>
      <c r="W197" s="10"/>
      <c r="X197" s="17">
        <f t="shared" si="6"/>
        <v>3</v>
      </c>
      <c r="Y197" s="10" t="str">
        <f ca="1">IF(OR(U197="Cerrado sin éxito",U197="Cerrado con éxito",U197="Eliminado",P197&gt;(F_Corte!$F$2-1)),"Actualizado","Desactualizado")</f>
        <v>Actualizado</v>
      </c>
      <c r="Z197" s="17" t="str">
        <v xml:space="preserve">Se solicitó al operador de la localidad de los Mártires LIME, que mediante las frecuencias establecidas se efectué la atención y se remita el registro fotográfico.
</v>
      </c>
      <c r="AA197" s="10"/>
      <c r="AB197" s="14">
        <v>45926</v>
      </c>
    </row>
    <row r="198" spans="1:28" ht="293.25" hidden="1" x14ac:dyDescent="0.25">
      <c r="B198" s="25" t="str">
        <f>+UPPER(MID(G198,1,5)&amp;COUNTIF($G$2:G198,G198))</f>
        <v>HÁBIT197</v>
      </c>
      <c r="C198" s="25" t="s">
        <v>82</v>
      </c>
      <c r="D198" s="25" t="s">
        <v>83</v>
      </c>
      <c r="E198" s="25" t="s">
        <v>818</v>
      </c>
      <c r="F198" s="26">
        <v>45928</v>
      </c>
      <c r="G198" s="27" t="s">
        <v>34</v>
      </c>
      <c r="H198" s="27" t="s">
        <v>35</v>
      </c>
      <c r="I198" s="27" t="s">
        <v>86</v>
      </c>
      <c r="J198" s="25" t="s">
        <v>819</v>
      </c>
      <c r="K198" s="25" t="s">
        <v>132</v>
      </c>
      <c r="L198" s="26">
        <v>45953</v>
      </c>
      <c r="M198" s="28" t="s">
        <v>39</v>
      </c>
      <c r="N198" s="27" t="s">
        <v>40</v>
      </c>
      <c r="O198" s="25" t="s">
        <v>820</v>
      </c>
      <c r="P198" s="14">
        <v>45961</v>
      </c>
      <c r="Q198" s="10" t="s">
        <v>821</v>
      </c>
      <c r="R198" s="14">
        <v>45958</v>
      </c>
      <c r="S198" s="10"/>
      <c r="T198" s="15">
        <v>1</v>
      </c>
      <c r="U198" s="10" t="s">
        <v>42</v>
      </c>
      <c r="V198" s="10"/>
      <c r="W198" s="10"/>
      <c r="X198" s="17">
        <f t="shared" si="6"/>
        <v>3</v>
      </c>
      <c r="Y198" s="10" t="str">
        <f ca="1">IF(OR(U198="Cerrado sin éxito",U198="Cerrado con éxito",U198="Eliminado",P198&gt;(F_Corte!$F$2-1)),"Actualizado","Desactualizado")</f>
        <v>Actualizado</v>
      </c>
      <c r="Z198" s="17" t="str">
        <v>Se contactó a la señora Marcela, y se coordinó un recorrido para el lunes 6 de octubre a las 6:30 p.m.</v>
      </c>
      <c r="AA198" s="10"/>
      <c r="AB198" s="14">
        <v>45931</v>
      </c>
    </row>
    <row r="199" spans="1:28" ht="102" hidden="1" x14ac:dyDescent="0.25">
      <c r="B199" s="25" t="str">
        <f>+UPPER(MID(G199,1,5)&amp;COUNTIF($G$2:G199,G199))</f>
        <v>HÁBIT198</v>
      </c>
      <c r="C199" s="25" t="s">
        <v>82</v>
      </c>
      <c r="D199" s="25" t="s">
        <v>83</v>
      </c>
      <c r="E199" s="25" t="s">
        <v>822</v>
      </c>
      <c r="F199" s="26">
        <v>45937</v>
      </c>
      <c r="G199" s="27" t="s">
        <v>34</v>
      </c>
      <c r="H199" s="27" t="s">
        <v>51</v>
      </c>
      <c r="I199" s="27" t="s">
        <v>86</v>
      </c>
      <c r="J199" s="25" t="s">
        <v>823</v>
      </c>
      <c r="K199" s="25" t="s">
        <v>463</v>
      </c>
      <c r="L199" s="26">
        <v>45960</v>
      </c>
      <c r="M199" s="28" t="s">
        <v>39</v>
      </c>
      <c r="N199" s="27" t="s">
        <v>40</v>
      </c>
      <c r="O199" s="25" t="s">
        <v>824</v>
      </c>
      <c r="P199" s="14"/>
      <c r="Q199" s="10"/>
      <c r="R199" s="14"/>
      <c r="S199" s="10"/>
      <c r="T199" s="15">
        <v>0</v>
      </c>
      <c r="U199" s="10" t="s">
        <v>825</v>
      </c>
      <c r="V199" s="10" t="s">
        <v>826</v>
      </c>
      <c r="W199" s="10"/>
      <c r="X199" s="17">
        <f t="shared" si="6"/>
        <v>1</v>
      </c>
      <c r="Y199" s="10" t="str">
        <f ca="1">IF(OR(U199="Cerrado sin éxito",U199="Cerrado con éxito",U199="Eliminado",P199&gt;(F_Corte!$F$2-1)),"Actualizado","Desactualizado")</f>
        <v>Desactualizado</v>
      </c>
      <c r="Z199" s="17" t="str">
        <v>Sin iniciar gestión</v>
      </c>
      <c r="AA199" s="10"/>
      <c r="AB199" s="14">
        <v>45938</v>
      </c>
    </row>
    <row r="200" spans="1:28" ht="63.75" hidden="1" x14ac:dyDescent="0.25">
      <c r="B200" s="25" t="str">
        <f>+UPPER(MID(G200,1,5)&amp;COUNTIF($G$2:G200,G200))</f>
        <v>HÁBIT199</v>
      </c>
      <c r="C200" s="25" t="s">
        <v>82</v>
      </c>
      <c r="D200" s="25" t="s">
        <v>809</v>
      </c>
      <c r="E200" s="25" t="s">
        <v>810</v>
      </c>
      <c r="F200" s="26">
        <v>45933</v>
      </c>
      <c r="G200" s="27" t="s">
        <v>34</v>
      </c>
      <c r="H200" s="27" t="s">
        <v>35</v>
      </c>
      <c r="I200" s="27" t="s">
        <v>86</v>
      </c>
      <c r="J200" s="25" t="s">
        <v>827</v>
      </c>
      <c r="K200" s="25" t="s">
        <v>94</v>
      </c>
      <c r="L200" s="26">
        <v>45960</v>
      </c>
      <c r="M200" s="28" t="s">
        <v>39</v>
      </c>
      <c r="N200" s="27" t="s">
        <v>40</v>
      </c>
      <c r="O200" s="25" t="s">
        <v>828</v>
      </c>
      <c r="P200" s="14"/>
      <c r="Q200" s="10"/>
      <c r="R200" s="14"/>
      <c r="S200" s="10"/>
      <c r="T200" s="15">
        <v>0</v>
      </c>
      <c r="U200" s="10" t="s">
        <v>825</v>
      </c>
      <c r="V200" s="10" t="s">
        <v>826</v>
      </c>
      <c r="W200" s="10"/>
      <c r="X200" s="17">
        <f t="shared" si="6"/>
        <v>1</v>
      </c>
      <c r="Y200" s="10" t="str">
        <f ca="1">IF(OR(U200="Cerrado sin éxito",U200="Cerrado con éxito",U200="Eliminado",P200&gt;(F_Corte!$F$2-1)),"Actualizado","Desactualizado")</f>
        <v>Desactualizado</v>
      </c>
      <c r="Z200" s="17" t="str">
        <v>Sin iniciar gestión</v>
      </c>
      <c r="AA200" s="10"/>
      <c r="AB200" s="14">
        <v>45938</v>
      </c>
    </row>
    <row r="201" spans="1:28" ht="114.75" hidden="1" x14ac:dyDescent="0.25">
      <c r="B201" s="25" t="str">
        <f>+UPPER(MID(G201,1,5)&amp;COUNTIF($G$2:G201,G201))</f>
        <v>HÁBIT200</v>
      </c>
      <c r="C201" s="25" t="s">
        <v>82</v>
      </c>
      <c r="D201" s="25" t="s">
        <v>809</v>
      </c>
      <c r="E201" s="25" t="s">
        <v>829</v>
      </c>
      <c r="F201" s="26">
        <v>45932</v>
      </c>
      <c r="G201" s="27" t="s">
        <v>34</v>
      </c>
      <c r="H201" s="27" t="s">
        <v>85</v>
      </c>
      <c r="I201" s="27" t="s">
        <v>86</v>
      </c>
      <c r="J201" s="25" t="s">
        <v>830</v>
      </c>
      <c r="K201" s="25" t="s">
        <v>315</v>
      </c>
      <c r="L201" s="26">
        <v>45960</v>
      </c>
      <c r="M201" s="28" t="s">
        <v>39</v>
      </c>
      <c r="N201" s="27" t="s">
        <v>40</v>
      </c>
      <c r="O201" s="25" t="s">
        <v>831</v>
      </c>
      <c r="P201" s="14">
        <v>45961</v>
      </c>
      <c r="Q201" s="10" t="s">
        <v>832</v>
      </c>
      <c r="R201" s="14"/>
      <c r="S201" s="10"/>
      <c r="T201" s="15">
        <v>0.1</v>
      </c>
      <c r="U201" s="10" t="s">
        <v>435</v>
      </c>
      <c r="V201" s="10"/>
      <c r="W201" s="10"/>
      <c r="X201" s="17">
        <f t="shared" si="6"/>
        <v>2</v>
      </c>
      <c r="Y201" s="10" t="str">
        <f ca="1">IF(OR(U201="Cerrado sin éxito",U201="Cerrado con éxito",U201="Eliminado",P201&gt;(F_Corte!$F$2-1)),"Actualizado","Desactualizado")</f>
        <v>Desactualizado</v>
      </c>
      <c r="Z201" s="17" t="str">
        <v>Sin iniciar gestión</v>
      </c>
      <c r="AA201" s="10"/>
      <c r="AB201" s="14">
        <v>45938</v>
      </c>
    </row>
    <row r="202" spans="1:28" ht="63.75" hidden="1" x14ac:dyDescent="0.25">
      <c r="B202" s="25" t="str">
        <f>+UPPER(MID(G202,1,5)&amp;COUNTIF($G$2:G202,G202))</f>
        <v>HÁBIT201</v>
      </c>
      <c r="C202" s="25" t="s">
        <v>31</v>
      </c>
      <c r="D202" s="25" t="s">
        <v>32</v>
      </c>
      <c r="E202" s="25" t="s">
        <v>833</v>
      </c>
      <c r="F202" s="26">
        <v>45938</v>
      </c>
      <c r="G202" s="27" t="s">
        <v>34</v>
      </c>
      <c r="H202" s="27" t="s">
        <v>51</v>
      </c>
      <c r="I202" s="27" t="s">
        <v>31</v>
      </c>
      <c r="J202" s="25" t="s">
        <v>834</v>
      </c>
      <c r="K202" s="25" t="s">
        <v>315</v>
      </c>
      <c r="L202" s="26">
        <v>45946</v>
      </c>
      <c r="M202" s="28" t="s">
        <v>39</v>
      </c>
      <c r="N202" s="27" t="s">
        <v>376</v>
      </c>
      <c r="O202" s="25" t="s">
        <v>835</v>
      </c>
      <c r="P202" s="14">
        <v>45961</v>
      </c>
      <c r="Q202" s="10" t="s">
        <v>836</v>
      </c>
      <c r="R202" s="14"/>
      <c r="S202" s="10"/>
      <c r="T202" s="15">
        <v>0.2</v>
      </c>
      <c r="U202" s="10" t="s">
        <v>435</v>
      </c>
      <c r="V202" s="10" t="s">
        <v>837</v>
      </c>
      <c r="W202" s="10"/>
      <c r="X202" s="17">
        <f t="shared" si="6"/>
        <v>2</v>
      </c>
      <c r="Y202" s="10" t="str">
        <f ca="1">IF(OR(U202="Cerrado sin éxito",U202="Cerrado con éxito",U202="Eliminado",P202&gt;(F_Corte!$F$2-1)),"Actualizado","Desactualizado")</f>
        <v>Desactualizado</v>
      </c>
      <c r="Z202" s="17" t="str">
        <v>Sin iniciar gestión</v>
      </c>
      <c r="AA202" s="10"/>
      <c r="AB202" s="14">
        <v>45939</v>
      </c>
    </row>
    <row r="203" spans="1:28" ht="51" x14ac:dyDescent="0.25">
      <c r="A203" s="47" t="s">
        <v>963</v>
      </c>
      <c r="B203" s="25" t="str">
        <f>+UPPER(MID(G203,1,5)&amp;COUNTIF($G$2:G203,G203))</f>
        <v>HÁBIT202</v>
      </c>
      <c r="C203" s="25" t="s">
        <v>82</v>
      </c>
      <c r="D203" s="25" t="s">
        <v>809</v>
      </c>
      <c r="E203" s="25" t="s">
        <v>810</v>
      </c>
      <c r="F203" s="26">
        <v>45931</v>
      </c>
      <c r="G203" s="27" t="s">
        <v>34</v>
      </c>
      <c r="H203" s="27" t="s">
        <v>55</v>
      </c>
      <c r="I203" s="27" t="s">
        <v>86</v>
      </c>
      <c r="J203" s="25" t="s">
        <v>838</v>
      </c>
      <c r="K203" s="25" t="s">
        <v>315</v>
      </c>
      <c r="L203" s="26">
        <v>45966</v>
      </c>
      <c r="M203" s="28" t="s">
        <v>39</v>
      </c>
      <c r="N203" s="27" t="s">
        <v>40</v>
      </c>
      <c r="O203" s="25" t="s">
        <v>839</v>
      </c>
      <c r="P203" s="14"/>
      <c r="Q203" s="10"/>
      <c r="R203" s="14"/>
      <c r="S203" s="10"/>
      <c r="T203" s="15">
        <v>0</v>
      </c>
      <c r="U203" s="10" t="s">
        <v>825</v>
      </c>
      <c r="V203" s="10" t="s">
        <v>826</v>
      </c>
      <c r="W203" s="10"/>
      <c r="X203" s="17">
        <f t="shared" si="6"/>
        <v>1</v>
      </c>
      <c r="Y203" s="10" t="str">
        <f ca="1">IF(OR(U203="Cerrado sin éxito",U203="Cerrado con éxito",U203="Eliminado",P203&gt;(F_Corte!$F$2-1)),"Actualizado","Desactualizado")</f>
        <v>Desactualizado</v>
      </c>
      <c r="Z203" s="17" t="str">
        <v>Sin iniciar gestión</v>
      </c>
      <c r="AA203" s="10"/>
      <c r="AB203" s="14">
        <v>45944</v>
      </c>
    </row>
    <row r="204" spans="1:28" ht="76.5" hidden="1" x14ac:dyDescent="0.25">
      <c r="B204" s="25" t="str">
        <f>+UPPER(MID(G204,1,5)&amp;COUNTIF($G$2:G204,G204))</f>
        <v>HÁBIT203</v>
      </c>
      <c r="C204" s="25" t="s">
        <v>82</v>
      </c>
      <c r="D204" s="25" t="s">
        <v>83</v>
      </c>
      <c r="E204" s="25" t="s">
        <v>840</v>
      </c>
      <c r="F204" s="26">
        <v>45940</v>
      </c>
      <c r="G204" s="27" t="s">
        <v>34</v>
      </c>
      <c r="H204" s="27" t="s">
        <v>35</v>
      </c>
      <c r="I204" s="27" t="s">
        <v>86</v>
      </c>
      <c r="J204" s="25" t="s">
        <v>841</v>
      </c>
      <c r="K204" s="25" t="s">
        <v>94</v>
      </c>
      <c r="L204" s="26">
        <v>45967</v>
      </c>
      <c r="M204" s="28" t="s">
        <v>39</v>
      </c>
      <c r="N204" s="27" t="s">
        <v>40</v>
      </c>
      <c r="O204" s="25" t="s">
        <v>842</v>
      </c>
      <c r="P204" s="14"/>
      <c r="Q204" s="10"/>
      <c r="R204" s="14"/>
      <c r="S204" s="10"/>
      <c r="T204" s="15">
        <v>0</v>
      </c>
      <c r="U204" s="10" t="s">
        <v>825</v>
      </c>
      <c r="V204" s="10" t="s">
        <v>843</v>
      </c>
      <c r="W204" s="10"/>
      <c r="X204" s="17">
        <f t="shared" si="6"/>
        <v>1</v>
      </c>
      <c r="Y204" s="10" t="str">
        <f ca="1">IF(OR(U204="Cerrado sin éxito",U204="Cerrado con éxito",U204="Eliminado",P204&gt;(F_Corte!$F$2-1)),"Actualizado","Desactualizado")</f>
        <v>Desactualizado</v>
      </c>
      <c r="Z204" s="17" t="str">
        <v>Sin iniciar gestión</v>
      </c>
      <c r="AA204" s="10"/>
      <c r="AB204" s="14">
        <v>45945</v>
      </c>
    </row>
    <row r="205" spans="1:28" ht="63.75" hidden="1" x14ac:dyDescent="0.25">
      <c r="B205" s="43" t="str">
        <f>+UPPER(MID(G205,1,5)&amp;COUNTIF($G$2:G205,G205))</f>
        <v>HÁBIT204</v>
      </c>
      <c r="C205" s="43" t="s">
        <v>82</v>
      </c>
      <c r="D205" s="43" t="s">
        <v>83</v>
      </c>
      <c r="E205" s="43" t="s">
        <v>840</v>
      </c>
      <c r="F205" s="44">
        <v>45940</v>
      </c>
      <c r="G205" s="43" t="s">
        <v>34</v>
      </c>
      <c r="H205" s="43" t="s">
        <v>35</v>
      </c>
      <c r="I205" s="43" t="s">
        <v>86</v>
      </c>
      <c r="J205" s="43" t="s">
        <v>844</v>
      </c>
      <c r="K205" s="43" t="s">
        <v>94</v>
      </c>
      <c r="L205" s="44">
        <v>45974</v>
      </c>
      <c r="M205" s="45" t="s">
        <v>39</v>
      </c>
      <c r="N205" s="43" t="s">
        <v>40</v>
      </c>
      <c r="O205" s="43" t="s">
        <v>845</v>
      </c>
      <c r="P205" s="14"/>
      <c r="Q205" s="10"/>
      <c r="R205" s="14"/>
      <c r="S205" s="10"/>
      <c r="T205" s="15">
        <v>0</v>
      </c>
      <c r="U205" s="10" t="s">
        <v>825</v>
      </c>
      <c r="V205" s="10" t="s">
        <v>843</v>
      </c>
      <c r="W205" s="10"/>
      <c r="X205" s="17">
        <f t="shared" si="6"/>
        <v>1</v>
      </c>
      <c r="Y205" s="10" t="str">
        <f ca="1">IF(OR(U205="Cerrado sin éxito",U205="Cerrado con éxito",U205="Eliminado",P205&gt;(F_Corte!$F$2-1)),"Actualizado","Desactualizado")</f>
        <v>Desactualizado</v>
      </c>
      <c r="Z205" s="17">
        <v>0</v>
      </c>
      <c r="AA205" s="10"/>
      <c r="AB205" s="14">
        <v>45952</v>
      </c>
    </row>
    <row r="206" spans="1:28" ht="63.75" hidden="1" x14ac:dyDescent="0.25">
      <c r="B206" s="43" t="str">
        <f>+UPPER(MID(G206,1,5)&amp;COUNTIF($G$2:G206,G206))</f>
        <v>HÁBIT205</v>
      </c>
      <c r="C206" s="43" t="s">
        <v>82</v>
      </c>
      <c r="D206" s="43" t="s">
        <v>809</v>
      </c>
      <c r="E206" s="43" t="s">
        <v>810</v>
      </c>
      <c r="F206" s="44">
        <v>45947</v>
      </c>
      <c r="G206" s="43" t="s">
        <v>34</v>
      </c>
      <c r="H206" s="43" t="s">
        <v>35</v>
      </c>
      <c r="I206" s="43" t="s">
        <v>86</v>
      </c>
      <c r="J206" s="43" t="s">
        <v>846</v>
      </c>
      <c r="K206" s="43" t="s">
        <v>94</v>
      </c>
      <c r="L206" s="44">
        <v>45975</v>
      </c>
      <c r="M206" s="45" t="s">
        <v>39</v>
      </c>
      <c r="N206" s="43" t="s">
        <v>40</v>
      </c>
      <c r="O206" s="43" t="s">
        <v>847</v>
      </c>
      <c r="P206" s="14"/>
      <c r="Q206" s="10"/>
      <c r="R206" s="14"/>
      <c r="S206" s="10"/>
      <c r="T206" s="15">
        <v>0</v>
      </c>
      <c r="U206" s="10" t="s">
        <v>825</v>
      </c>
      <c r="V206" s="10" t="s">
        <v>843</v>
      </c>
      <c r="W206" s="10"/>
      <c r="X206" s="17">
        <f t="shared" si="6"/>
        <v>1</v>
      </c>
      <c r="Y206" s="10" t="str">
        <f ca="1">IF(OR(U206="Cerrado sin éxito",U206="Cerrado con éxito",U206="Eliminado",P206&gt;(F_Corte!$F$2-1)),"Actualizado","Desactualizado")</f>
        <v>Desactualizado</v>
      </c>
      <c r="Z206" s="17">
        <v>0</v>
      </c>
      <c r="AA206" s="10"/>
      <c r="AB206" s="14">
        <v>45953</v>
      </c>
    </row>
    <row r="207" spans="1:28" ht="63.75" hidden="1" x14ac:dyDescent="0.25">
      <c r="B207" s="43" t="str">
        <f>+UPPER(MID(G207,1,5)&amp;COUNTIF($G$2:G207,G207))</f>
        <v>HÁBIT206</v>
      </c>
      <c r="C207" s="43" t="s">
        <v>82</v>
      </c>
      <c r="D207" s="43" t="s">
        <v>83</v>
      </c>
      <c r="E207" s="43" t="s">
        <v>848</v>
      </c>
      <c r="F207" s="44">
        <v>45959</v>
      </c>
      <c r="G207" s="43" t="s">
        <v>34</v>
      </c>
      <c r="H207" s="43" t="s">
        <v>35</v>
      </c>
      <c r="I207" s="43" t="s">
        <v>86</v>
      </c>
      <c r="J207" s="43" t="s">
        <v>849</v>
      </c>
      <c r="K207" s="43" t="s">
        <v>676</v>
      </c>
      <c r="L207" s="44">
        <v>45986</v>
      </c>
      <c r="M207" s="45" t="s">
        <v>39</v>
      </c>
      <c r="N207" s="43" t="s">
        <v>40</v>
      </c>
      <c r="O207" s="43" t="s">
        <v>850</v>
      </c>
      <c r="P207" s="14"/>
      <c r="Q207" s="10"/>
      <c r="R207" s="14"/>
      <c r="S207" s="10"/>
      <c r="T207" s="15">
        <v>0</v>
      </c>
      <c r="U207" s="10" t="s">
        <v>825</v>
      </c>
      <c r="V207" s="10"/>
      <c r="W207" s="10"/>
      <c r="X207" s="17">
        <f t="shared" si="6"/>
        <v>1</v>
      </c>
      <c r="Y207" s="10" t="str">
        <f ca="1">IF(OR(U207="Cerrado sin éxito",U207="Cerrado con éxito",U207="Eliminado",P207&gt;(F_Corte!$F$2-1)),"Actualizado","Desactualizado")</f>
        <v>Desactualizado</v>
      </c>
      <c r="Z207" s="17">
        <v>0</v>
      </c>
      <c r="AA207" s="10"/>
      <c r="AB207" s="14">
        <v>45961</v>
      </c>
    </row>
    <row r="208" spans="1:28" ht="63.75" hidden="1" x14ac:dyDescent="0.25">
      <c r="B208" s="43" t="str">
        <f>+UPPER(MID(G208,1,5)&amp;COUNTIF($G$2:G208,G208))</f>
        <v>HÁBIT207</v>
      </c>
      <c r="C208" s="43" t="s">
        <v>82</v>
      </c>
      <c r="D208" s="43" t="s">
        <v>545</v>
      </c>
      <c r="E208" s="43" t="s">
        <v>851</v>
      </c>
      <c r="F208" s="44">
        <v>45960</v>
      </c>
      <c r="G208" s="43" t="s">
        <v>34</v>
      </c>
      <c r="H208" s="43" t="s">
        <v>35</v>
      </c>
      <c r="I208" s="43" t="s">
        <v>86</v>
      </c>
      <c r="J208" s="43" t="s">
        <v>852</v>
      </c>
      <c r="K208" s="43" t="s">
        <v>853</v>
      </c>
      <c r="L208" s="44">
        <v>45986</v>
      </c>
      <c r="M208" s="45" t="s">
        <v>39</v>
      </c>
      <c r="N208" s="43" t="s">
        <v>40</v>
      </c>
      <c r="O208" s="43" t="s">
        <v>854</v>
      </c>
      <c r="P208" s="14"/>
      <c r="Q208" s="10"/>
      <c r="R208" s="14"/>
      <c r="S208" s="10"/>
      <c r="T208" s="15">
        <v>0</v>
      </c>
      <c r="U208" s="10" t="s">
        <v>825</v>
      </c>
      <c r="V208" s="10"/>
      <c r="W208" s="10"/>
      <c r="X208" s="17">
        <f t="shared" si="6"/>
        <v>1</v>
      </c>
      <c r="Y208" s="10" t="str">
        <f ca="1">IF(OR(U208="Cerrado sin éxito",U208="Cerrado con éxito",U208="Eliminado",P208&gt;(F_Corte!$F$2-1)),"Actualizado","Desactualizado")</f>
        <v>Desactualizado</v>
      </c>
      <c r="Z208" s="17">
        <v>0</v>
      </c>
      <c r="AA208" s="10"/>
      <c r="AB208" s="14">
        <v>45961</v>
      </c>
    </row>
    <row r="209" spans="2:28" ht="114.75" hidden="1" x14ac:dyDescent="0.25">
      <c r="B209" s="43" t="str">
        <f>+UPPER(MID(G209,1,5)&amp;COUNTIF($G$2:G209,G209))</f>
        <v>HÁBIT208</v>
      </c>
      <c r="C209" s="43" t="s">
        <v>82</v>
      </c>
      <c r="D209" s="43" t="s">
        <v>809</v>
      </c>
      <c r="E209" s="43" t="s">
        <v>829</v>
      </c>
      <c r="F209" s="44">
        <v>45945</v>
      </c>
      <c r="G209" s="43" t="s">
        <v>34</v>
      </c>
      <c r="H209" s="43" t="s">
        <v>35</v>
      </c>
      <c r="I209" s="43" t="s">
        <v>86</v>
      </c>
      <c r="J209" s="43" t="s">
        <v>855</v>
      </c>
      <c r="K209" s="43" t="s">
        <v>326</v>
      </c>
      <c r="L209" s="44">
        <v>45987</v>
      </c>
      <c r="M209" s="45" t="s">
        <v>39</v>
      </c>
      <c r="N209" s="43" t="s">
        <v>40</v>
      </c>
      <c r="O209" s="43" t="s">
        <v>856</v>
      </c>
      <c r="P209" s="14"/>
      <c r="Q209" s="10"/>
      <c r="R209" s="14"/>
      <c r="S209" s="10"/>
      <c r="T209" s="15">
        <v>0</v>
      </c>
      <c r="U209" s="10" t="s">
        <v>825</v>
      </c>
      <c r="V209" s="10"/>
      <c r="W209" s="10"/>
      <c r="X209" s="17">
        <f t="shared" si="6"/>
        <v>1</v>
      </c>
      <c r="Y209" s="10" t="str">
        <f ca="1">IF(OR(U209="Cerrado sin éxito",U209="Cerrado con éxito",U209="Eliminado",P209&gt;(F_Corte!$F$2-1)),"Actualizado","Desactualizado")</f>
        <v>Desactualizado</v>
      </c>
      <c r="Z209" s="17">
        <v>0</v>
      </c>
      <c r="AA209" s="10"/>
      <c r="AB209" s="14">
        <v>45965</v>
      </c>
    </row>
    <row r="210" spans="2:28" hidden="1" x14ac:dyDescent="0.25">
      <c r="B210" s="25" t="str">
        <f>+UPPER(MID(G210,1,5)&amp;COUNTIF($G$2:G210,G210))</f>
        <v>HÁBIT209</v>
      </c>
      <c r="C210" s="10"/>
      <c r="D210" s="10"/>
      <c r="E210" s="10"/>
      <c r="F210" s="11"/>
      <c r="G210" s="12" t="s">
        <v>34</v>
      </c>
      <c r="H210" s="12"/>
      <c r="I210" s="12"/>
      <c r="J210" s="10"/>
      <c r="K210" s="10"/>
      <c r="L210" s="11"/>
      <c r="M210" s="13"/>
      <c r="N210" s="12"/>
      <c r="O210" s="10"/>
      <c r="P210" s="14"/>
      <c r="Q210" s="10"/>
      <c r="R210" s="14"/>
      <c r="S210" s="10"/>
      <c r="T210" s="15">
        <v>0</v>
      </c>
      <c r="U210" s="10" t="s">
        <v>825</v>
      </c>
      <c r="V210" s="10"/>
      <c r="W210" s="10"/>
      <c r="X210" s="17">
        <f t="shared" si="6"/>
        <v>1</v>
      </c>
      <c r="Y210" s="10" t="str">
        <f ca="1">IF(OR(U210="Cerrado sin éxito",U210="Cerrado con éxito",U210="Eliminado",P210&gt;(F_Corte!$F$2-1)),"Actualizado","Desactualizado")</f>
        <v>Desactualizado</v>
      </c>
      <c r="Z210" s="17">
        <v>0</v>
      </c>
      <c r="AA210" s="10"/>
      <c r="AB210" s="14"/>
    </row>
    <row r="211" spans="2:28" hidden="1" x14ac:dyDescent="0.25">
      <c r="B211" s="25" t="str">
        <f>+UPPER(MID(G211,1,5)&amp;COUNTIF($G$2:G211,G211))</f>
        <v>HÁBIT210</v>
      </c>
      <c r="C211" s="10"/>
      <c r="D211" s="10"/>
      <c r="E211" s="10"/>
      <c r="F211" s="11"/>
      <c r="G211" s="12" t="s">
        <v>34</v>
      </c>
      <c r="H211" s="12"/>
      <c r="I211" s="12"/>
      <c r="J211" s="10"/>
      <c r="K211" s="10"/>
      <c r="L211" s="11"/>
      <c r="M211" s="13"/>
      <c r="N211" s="12"/>
      <c r="O211" s="10"/>
      <c r="P211" s="14"/>
      <c r="Q211" s="10"/>
      <c r="R211" s="14"/>
      <c r="S211" s="10"/>
      <c r="T211" s="15">
        <v>0</v>
      </c>
      <c r="U211" s="10" t="s">
        <v>825</v>
      </c>
      <c r="V211" s="10"/>
      <c r="W211" s="10"/>
      <c r="X211" s="17">
        <f t="shared" si="6"/>
        <v>1</v>
      </c>
      <c r="Y211" s="10" t="str">
        <f ca="1">IF(OR(U211="Cerrado sin éxito",U211="Cerrado con éxito",U211="Eliminado",P211&gt;(F_Corte!$F$2-1)),"Actualizado","Desactualizado")</f>
        <v>Desactualizado</v>
      </c>
      <c r="Z211" s="17">
        <v>0</v>
      </c>
      <c r="AA211" s="10"/>
      <c r="AB211" s="14"/>
    </row>
    <row r="212" spans="2:28" hidden="1" x14ac:dyDescent="0.25">
      <c r="B212" s="25" t="str">
        <f>+UPPER(MID(G212,1,5)&amp;COUNTIF($G$2:G212,G212))</f>
        <v>HÁBIT211</v>
      </c>
      <c r="C212" s="10"/>
      <c r="D212" s="10"/>
      <c r="E212" s="10"/>
      <c r="F212" s="11"/>
      <c r="G212" s="12" t="s">
        <v>34</v>
      </c>
      <c r="H212" s="12"/>
      <c r="I212" s="12"/>
      <c r="J212" s="10"/>
      <c r="K212" s="10"/>
      <c r="L212" s="11"/>
      <c r="M212" s="13"/>
      <c r="N212" s="12"/>
      <c r="O212" s="10"/>
      <c r="P212" s="14"/>
      <c r="Q212" s="10"/>
      <c r="R212" s="14"/>
      <c r="S212" s="10"/>
      <c r="T212" s="15">
        <v>0</v>
      </c>
      <c r="U212" s="10" t="s">
        <v>825</v>
      </c>
      <c r="V212" s="10"/>
      <c r="W212" s="10"/>
      <c r="X212" s="17">
        <f t="shared" si="6"/>
        <v>1</v>
      </c>
      <c r="Y212" s="10" t="str">
        <f ca="1">IF(OR(U212="Cerrado sin éxito",U212="Cerrado con éxito",U212="Eliminado",P212&gt;(F_Corte!$F$2-1)),"Actualizado","Desactualizado")</f>
        <v>Desactualizado</v>
      </c>
      <c r="Z212" s="17">
        <v>0</v>
      </c>
      <c r="AA212" s="10"/>
      <c r="AB212" s="14"/>
    </row>
    <row r="213" spans="2:28" hidden="1" x14ac:dyDescent="0.25">
      <c r="B213" s="25" t="str">
        <f>+UPPER(MID(G213,1,5)&amp;COUNTIF($G$2:G213,G213))</f>
        <v>HÁBIT212</v>
      </c>
      <c r="C213" s="10"/>
      <c r="D213" s="10"/>
      <c r="E213" s="10"/>
      <c r="F213" s="11"/>
      <c r="G213" s="12" t="s">
        <v>34</v>
      </c>
      <c r="H213" s="12"/>
      <c r="I213" s="12"/>
      <c r="J213" s="10"/>
      <c r="K213" s="10"/>
      <c r="L213" s="11"/>
      <c r="M213" s="13"/>
      <c r="N213" s="12"/>
      <c r="O213" s="10"/>
      <c r="P213" s="14"/>
      <c r="Q213" s="10"/>
      <c r="R213" s="14"/>
      <c r="S213" s="10"/>
      <c r="T213" s="15">
        <v>0</v>
      </c>
      <c r="U213" s="10" t="s">
        <v>825</v>
      </c>
      <c r="V213" s="10"/>
      <c r="W213" s="10"/>
      <c r="X213" s="17">
        <f t="shared" si="6"/>
        <v>1</v>
      </c>
      <c r="Y213" s="10" t="str">
        <f ca="1">IF(OR(U213="Cerrado sin éxito",U213="Cerrado con éxito",U213="Eliminado",P213&gt;(F_Corte!$F$2-1)),"Actualizado","Desactualizado")</f>
        <v>Desactualizado</v>
      </c>
      <c r="Z213" s="17">
        <v>0</v>
      </c>
      <c r="AA213" s="10"/>
      <c r="AB213" s="14"/>
    </row>
    <row r="214" spans="2:28" hidden="1" x14ac:dyDescent="0.25">
      <c r="B214" s="25" t="str">
        <f>+UPPER(MID(G214,1,5)&amp;COUNTIF($G$2:G214,G214))</f>
        <v>HÁBIT213</v>
      </c>
      <c r="C214" s="10"/>
      <c r="D214" s="10"/>
      <c r="E214" s="10"/>
      <c r="F214" s="11"/>
      <c r="G214" s="12" t="s">
        <v>34</v>
      </c>
      <c r="H214" s="12"/>
      <c r="I214" s="12"/>
      <c r="J214" s="10"/>
      <c r="K214" s="10"/>
      <c r="L214" s="11"/>
      <c r="M214" s="13"/>
      <c r="N214" s="12"/>
      <c r="O214" s="10"/>
      <c r="P214" s="14"/>
      <c r="Q214" s="10"/>
      <c r="R214" s="14"/>
      <c r="S214" s="10"/>
      <c r="T214" s="15">
        <v>0</v>
      </c>
      <c r="U214" s="10" t="s">
        <v>825</v>
      </c>
      <c r="V214" s="10"/>
      <c r="W214" s="10"/>
      <c r="X214" s="17">
        <f t="shared" si="6"/>
        <v>1</v>
      </c>
      <c r="Y214" s="10" t="str">
        <f ca="1">IF(OR(U214="Cerrado sin éxito",U214="Cerrado con éxito",U214="Eliminado",P214&gt;(F_Corte!$F$2-1)),"Actualizado","Desactualizado")</f>
        <v>Desactualizado</v>
      </c>
      <c r="Z214" s="17">
        <v>0</v>
      </c>
      <c r="AA214" s="10"/>
      <c r="AB214" s="14"/>
    </row>
    <row r="215" spans="2:28" hidden="1" x14ac:dyDescent="0.25">
      <c r="B215" s="25" t="str">
        <f>+UPPER(MID(G215,1,5)&amp;COUNTIF($G$2:G215,G215))</f>
        <v>HÁBIT214</v>
      </c>
      <c r="C215" s="10"/>
      <c r="D215" s="10"/>
      <c r="E215" s="10"/>
      <c r="F215" s="11"/>
      <c r="G215" s="12" t="s">
        <v>34</v>
      </c>
      <c r="H215" s="12"/>
      <c r="I215" s="12"/>
      <c r="J215" s="10"/>
      <c r="K215" s="10"/>
      <c r="L215" s="11"/>
      <c r="M215" s="13"/>
      <c r="N215" s="12"/>
      <c r="O215" s="10"/>
      <c r="P215" s="14"/>
      <c r="Q215" s="10"/>
      <c r="R215" s="14"/>
      <c r="S215" s="10"/>
      <c r="T215" s="15">
        <v>0</v>
      </c>
      <c r="U215" s="10" t="s">
        <v>825</v>
      </c>
      <c r="V215" s="10"/>
      <c r="W215" s="10"/>
      <c r="X215" s="17">
        <f t="shared" si="6"/>
        <v>1</v>
      </c>
      <c r="Y215" s="10" t="str">
        <f ca="1">IF(OR(U215="Cerrado sin éxito",U215="Cerrado con éxito",U215="Eliminado",P215&gt;(F_Corte!$F$2-1)),"Actualizado","Desactualizado")</f>
        <v>Desactualizado</v>
      </c>
      <c r="Z215" s="17">
        <v>0</v>
      </c>
      <c r="AA215" s="10"/>
      <c r="AB215" s="14"/>
    </row>
    <row r="216" spans="2:28" hidden="1" x14ac:dyDescent="0.25">
      <c r="B216" s="25" t="str">
        <f>+UPPER(MID(G216,1,5)&amp;COUNTIF($G$2:G216,G216))</f>
        <v>HÁBIT215</v>
      </c>
      <c r="C216" s="10"/>
      <c r="D216" s="10"/>
      <c r="E216" s="10"/>
      <c r="F216" s="11"/>
      <c r="G216" s="12" t="s">
        <v>34</v>
      </c>
      <c r="H216" s="12"/>
      <c r="I216" s="12"/>
      <c r="J216" s="10"/>
      <c r="K216" s="10"/>
      <c r="L216" s="11"/>
      <c r="M216" s="13"/>
      <c r="N216" s="12"/>
      <c r="O216" s="10"/>
      <c r="P216" s="14"/>
      <c r="Q216" s="10"/>
      <c r="R216" s="14"/>
      <c r="S216" s="10"/>
      <c r="T216" s="15">
        <v>0</v>
      </c>
      <c r="U216" s="10" t="s">
        <v>825</v>
      </c>
      <c r="V216" s="10"/>
      <c r="W216" s="10"/>
      <c r="X216" s="17">
        <f t="shared" si="6"/>
        <v>1</v>
      </c>
      <c r="Y216" s="10" t="str">
        <f ca="1">IF(OR(U216="Cerrado sin éxito",U216="Cerrado con éxito",U216="Eliminado",P216&gt;(F_Corte!$F$2-1)),"Actualizado","Desactualizado")</f>
        <v>Desactualizado</v>
      </c>
      <c r="Z216" s="17">
        <v>0</v>
      </c>
      <c r="AA216" s="10"/>
      <c r="AB216" s="14"/>
    </row>
    <row r="217" spans="2:28" hidden="1" x14ac:dyDescent="0.25">
      <c r="B217" s="25" t="str">
        <f>+UPPER(MID(G217,1,5)&amp;COUNTIF($G$2:G217,G217))</f>
        <v>HÁBIT216</v>
      </c>
      <c r="C217" s="10"/>
      <c r="D217" s="10"/>
      <c r="E217" s="10"/>
      <c r="F217" s="11"/>
      <c r="G217" s="12" t="s">
        <v>34</v>
      </c>
      <c r="H217" s="12"/>
      <c r="I217" s="12"/>
      <c r="J217" s="10"/>
      <c r="K217" s="10"/>
      <c r="L217" s="11"/>
      <c r="M217" s="13"/>
      <c r="N217" s="12"/>
      <c r="O217" s="10"/>
      <c r="P217" s="14"/>
      <c r="Q217" s="10"/>
      <c r="R217" s="14"/>
      <c r="S217" s="10"/>
      <c r="T217" s="15">
        <v>0</v>
      </c>
      <c r="U217" s="10" t="s">
        <v>825</v>
      </c>
      <c r="V217" s="10"/>
      <c r="W217" s="10"/>
      <c r="X217" s="17">
        <f t="shared" si="6"/>
        <v>1</v>
      </c>
      <c r="Y217" s="10" t="str">
        <f ca="1">IF(OR(U217="Cerrado sin éxito",U217="Cerrado con éxito",U217="Eliminado",P217&gt;(F_Corte!$F$2-1)),"Actualizado","Desactualizado")</f>
        <v>Desactualizado</v>
      </c>
      <c r="Z217" s="17">
        <v>0</v>
      </c>
      <c r="AA217" s="10"/>
      <c r="AB217" s="14"/>
    </row>
    <row r="218" spans="2:28" hidden="1" x14ac:dyDescent="0.25">
      <c r="B218" s="25" t="str">
        <f>+UPPER(MID(G218,1,5)&amp;COUNTIF($G$2:G218,G218))</f>
        <v>HÁBIT217</v>
      </c>
      <c r="C218" s="10"/>
      <c r="D218" s="10"/>
      <c r="E218" s="10"/>
      <c r="F218" s="11"/>
      <c r="G218" s="12" t="s">
        <v>34</v>
      </c>
      <c r="H218" s="12"/>
      <c r="I218" s="12"/>
      <c r="J218" s="10"/>
      <c r="K218" s="10"/>
      <c r="L218" s="11"/>
      <c r="M218" s="13"/>
      <c r="N218" s="12"/>
      <c r="O218" s="10"/>
      <c r="P218" s="14"/>
      <c r="Q218" s="10"/>
      <c r="R218" s="14"/>
      <c r="S218" s="10"/>
      <c r="T218" s="15">
        <v>0</v>
      </c>
      <c r="U218" s="10" t="s">
        <v>825</v>
      </c>
      <c r="V218" s="10"/>
      <c r="W218" s="10"/>
      <c r="X218" s="17">
        <f t="shared" si="6"/>
        <v>1</v>
      </c>
      <c r="Y218" s="10" t="str">
        <f ca="1">IF(OR(U218="Cerrado sin éxito",U218="Cerrado con éxito",U218="Eliminado",P218&gt;(F_Corte!$F$2-1)),"Actualizado","Desactualizado")</f>
        <v>Desactualizado</v>
      </c>
      <c r="Z218" s="17">
        <v>0</v>
      </c>
      <c r="AA218" s="10"/>
      <c r="AB218" s="14"/>
    </row>
    <row r="219" spans="2:28" hidden="1" x14ac:dyDescent="0.25">
      <c r="B219" s="25" t="str">
        <f>+UPPER(MID(G219,1,5)&amp;COUNTIF($G$2:G219,G219))</f>
        <v>HÁBIT218</v>
      </c>
      <c r="C219" s="10"/>
      <c r="D219" s="10"/>
      <c r="E219" s="10"/>
      <c r="F219" s="11"/>
      <c r="G219" s="12" t="s">
        <v>34</v>
      </c>
      <c r="H219" s="12"/>
      <c r="I219" s="12"/>
      <c r="J219" s="10"/>
      <c r="K219" s="10"/>
      <c r="L219" s="11"/>
      <c r="M219" s="13"/>
      <c r="N219" s="12"/>
      <c r="O219" s="10"/>
      <c r="P219" s="14"/>
      <c r="Q219" s="10"/>
      <c r="R219" s="14"/>
      <c r="S219" s="10"/>
      <c r="T219" s="15">
        <v>0</v>
      </c>
      <c r="U219" s="10" t="s">
        <v>825</v>
      </c>
      <c r="V219" s="10"/>
      <c r="W219" s="10"/>
      <c r="X219" s="17">
        <f t="shared" si="6"/>
        <v>1</v>
      </c>
      <c r="Y219" s="10" t="str">
        <f ca="1">IF(OR(U219="Cerrado sin éxito",U219="Cerrado con éxito",U219="Eliminado",P219&gt;(F_Corte!$F$2-1)),"Actualizado","Desactualizado")</f>
        <v>Desactualizado</v>
      </c>
      <c r="Z219" s="17">
        <v>0</v>
      </c>
      <c r="AA219" s="10"/>
      <c r="AB219" s="14"/>
    </row>
    <row r="220" spans="2:28" hidden="1" x14ac:dyDescent="0.25">
      <c r="B220" s="25" t="str">
        <f>+UPPER(MID(G220,1,5)&amp;COUNTIF($G$2:G220,G220))</f>
        <v>HÁBIT219</v>
      </c>
      <c r="C220" s="10"/>
      <c r="D220" s="10"/>
      <c r="E220" s="10"/>
      <c r="F220" s="11"/>
      <c r="G220" s="12" t="s">
        <v>34</v>
      </c>
      <c r="H220" s="12"/>
      <c r="I220" s="12"/>
      <c r="J220" s="10"/>
      <c r="K220" s="10"/>
      <c r="L220" s="11"/>
      <c r="M220" s="13"/>
      <c r="N220" s="12"/>
      <c r="O220" s="10"/>
      <c r="P220" s="14"/>
      <c r="Q220" s="10"/>
      <c r="R220" s="14"/>
      <c r="S220" s="10"/>
      <c r="T220" s="15">
        <v>0</v>
      </c>
      <c r="U220" s="10" t="s">
        <v>825</v>
      </c>
      <c r="V220" s="10"/>
      <c r="W220" s="10"/>
      <c r="X220" s="17">
        <f t="shared" si="6"/>
        <v>1</v>
      </c>
      <c r="Y220" s="10" t="str">
        <f ca="1">IF(OR(U220="Cerrado sin éxito",U220="Cerrado con éxito",U220="Eliminado",P220&gt;(F_Corte!$F$2-1)),"Actualizado","Desactualizado")</f>
        <v>Desactualizado</v>
      </c>
      <c r="Z220" s="17">
        <v>0</v>
      </c>
      <c r="AA220" s="10"/>
      <c r="AB220" s="14"/>
    </row>
    <row r="221" spans="2:28" hidden="1" x14ac:dyDescent="0.25">
      <c r="B221" s="25" t="str">
        <f>+UPPER(MID(G221,1,5)&amp;COUNTIF($G$2:G221,G221))</f>
        <v>HÁBIT220</v>
      </c>
      <c r="C221" s="10"/>
      <c r="D221" s="10"/>
      <c r="E221" s="10"/>
      <c r="F221" s="11"/>
      <c r="G221" s="12" t="s">
        <v>34</v>
      </c>
      <c r="H221" s="12"/>
      <c r="I221" s="12"/>
      <c r="J221" s="10"/>
      <c r="K221" s="10"/>
      <c r="L221" s="11"/>
      <c r="M221" s="13"/>
      <c r="N221" s="12"/>
      <c r="O221" s="10"/>
      <c r="P221" s="14"/>
      <c r="Q221" s="10"/>
      <c r="R221" s="14"/>
      <c r="S221" s="10"/>
      <c r="T221" s="15">
        <v>0</v>
      </c>
      <c r="U221" s="10" t="s">
        <v>825</v>
      </c>
      <c r="V221" s="10"/>
      <c r="W221" s="10"/>
      <c r="X221" s="17">
        <f t="shared" si="6"/>
        <v>1</v>
      </c>
      <c r="Y221" s="10" t="str">
        <f ca="1">IF(OR(U221="Cerrado sin éxito",U221="Cerrado con éxito",U221="Eliminado",P221&gt;(F_Corte!$F$2-1)),"Actualizado","Desactualizado")</f>
        <v>Desactualizado</v>
      </c>
      <c r="Z221" s="17">
        <v>0</v>
      </c>
      <c r="AA221" s="10"/>
      <c r="AB221" s="14"/>
    </row>
    <row r="222" spans="2:28" hidden="1" x14ac:dyDescent="0.25">
      <c r="B222" s="25" t="str">
        <f>+UPPER(MID(G222,1,5)&amp;COUNTIF($G$2:G222,G222))</f>
        <v>HÁBIT221</v>
      </c>
      <c r="C222" s="10"/>
      <c r="D222" s="10"/>
      <c r="E222" s="10"/>
      <c r="F222" s="11"/>
      <c r="G222" s="12" t="s">
        <v>34</v>
      </c>
      <c r="H222" s="12"/>
      <c r="I222" s="12"/>
      <c r="J222" s="10"/>
      <c r="K222" s="10"/>
      <c r="L222" s="11"/>
      <c r="M222" s="13"/>
      <c r="N222" s="12"/>
      <c r="O222" s="10"/>
      <c r="P222" s="14"/>
      <c r="Q222" s="10"/>
      <c r="R222" s="14"/>
      <c r="S222" s="10"/>
      <c r="T222" s="15">
        <v>0</v>
      </c>
      <c r="U222" s="10" t="s">
        <v>825</v>
      </c>
      <c r="V222" s="10"/>
      <c r="W222" s="10"/>
      <c r="X222" s="17">
        <f t="shared" si="6"/>
        <v>1</v>
      </c>
      <c r="Y222" s="10" t="str">
        <f ca="1">IF(OR(U222="Cerrado sin éxito",U222="Cerrado con éxito",U222="Eliminado",P222&gt;(F_Corte!$F$2-1)),"Actualizado","Desactualizado")</f>
        <v>Desactualizado</v>
      </c>
      <c r="Z222" s="17">
        <v>0</v>
      </c>
      <c r="AA222" s="10"/>
      <c r="AB222" s="14"/>
    </row>
    <row r="223" spans="2:28" hidden="1" x14ac:dyDescent="0.25">
      <c r="B223" s="25" t="str">
        <f>+UPPER(MID(G223,1,5)&amp;COUNTIF($G$2:G223,G223))</f>
        <v>HÁBIT222</v>
      </c>
      <c r="C223" s="10"/>
      <c r="D223" s="10"/>
      <c r="E223" s="10"/>
      <c r="F223" s="11"/>
      <c r="G223" s="12" t="s">
        <v>34</v>
      </c>
      <c r="H223" s="12"/>
      <c r="I223" s="12"/>
      <c r="J223" s="10"/>
      <c r="K223" s="10"/>
      <c r="L223" s="11"/>
      <c r="M223" s="13"/>
      <c r="N223" s="12"/>
      <c r="O223" s="10"/>
      <c r="P223" s="14"/>
      <c r="Q223" s="10"/>
      <c r="R223" s="14"/>
      <c r="S223" s="10"/>
      <c r="T223" s="15">
        <v>0</v>
      </c>
      <c r="U223" s="10" t="s">
        <v>825</v>
      </c>
      <c r="V223" s="10"/>
      <c r="W223" s="10"/>
      <c r="X223" s="17">
        <f t="shared" si="6"/>
        <v>1</v>
      </c>
      <c r="Y223" s="10" t="str">
        <f ca="1">IF(OR(U223="Cerrado sin éxito",U223="Cerrado con éxito",U223="Eliminado",P223&gt;(F_Corte!$F$2-1)),"Actualizado","Desactualizado")</f>
        <v>Desactualizado</v>
      </c>
      <c r="Z223" s="17">
        <v>0</v>
      </c>
      <c r="AA223" s="10"/>
      <c r="AB223" s="14"/>
    </row>
    <row r="224" spans="2:28" hidden="1" x14ac:dyDescent="0.25">
      <c r="B224" s="25" t="str">
        <f>+UPPER(MID(G224,1,5)&amp;COUNTIF($G$2:G224,G224))</f>
        <v>HÁBIT223</v>
      </c>
      <c r="C224" s="10"/>
      <c r="D224" s="10"/>
      <c r="E224" s="10"/>
      <c r="F224" s="11"/>
      <c r="G224" s="12" t="s">
        <v>34</v>
      </c>
      <c r="H224" s="12"/>
      <c r="I224" s="12"/>
      <c r="J224" s="10"/>
      <c r="K224" s="10"/>
      <c r="L224" s="11"/>
      <c r="M224" s="13"/>
      <c r="N224" s="12"/>
      <c r="O224" s="10"/>
      <c r="P224" s="14"/>
      <c r="Q224" s="10"/>
      <c r="R224" s="14"/>
      <c r="S224" s="10"/>
      <c r="T224" s="15">
        <v>0</v>
      </c>
      <c r="U224" s="10" t="s">
        <v>825</v>
      </c>
      <c r="V224" s="10"/>
      <c r="W224" s="10"/>
      <c r="X224" s="17">
        <f t="shared" si="6"/>
        <v>1</v>
      </c>
      <c r="Y224" s="10" t="str">
        <f ca="1">IF(OR(U224="Cerrado sin éxito",U224="Cerrado con éxito",U224="Eliminado",P224&gt;(F_Corte!$F$2-1)),"Actualizado","Desactualizado")</f>
        <v>Desactualizado</v>
      </c>
      <c r="Z224" s="17">
        <v>0</v>
      </c>
      <c r="AA224" s="10"/>
      <c r="AB224" s="14"/>
    </row>
    <row r="225" spans="2:28" hidden="1" x14ac:dyDescent="0.25">
      <c r="B225" s="25" t="str">
        <f>+UPPER(MID(G225,1,5)&amp;COUNTIF($G$2:G225,G225))</f>
        <v>HÁBIT224</v>
      </c>
      <c r="C225" s="10"/>
      <c r="D225" s="10"/>
      <c r="E225" s="10"/>
      <c r="F225" s="11"/>
      <c r="G225" s="12" t="s">
        <v>34</v>
      </c>
      <c r="H225" s="12"/>
      <c r="I225" s="12"/>
      <c r="J225" s="10"/>
      <c r="K225" s="10"/>
      <c r="L225" s="11"/>
      <c r="M225" s="13"/>
      <c r="N225" s="12"/>
      <c r="O225" s="10"/>
      <c r="P225" s="14"/>
      <c r="Q225" s="10"/>
      <c r="R225" s="14"/>
      <c r="S225" s="10"/>
      <c r="T225" s="15">
        <v>0</v>
      </c>
      <c r="U225" s="10" t="s">
        <v>825</v>
      </c>
      <c r="V225" s="10"/>
      <c r="W225" s="10"/>
      <c r="X225" s="17">
        <f t="shared" si="6"/>
        <v>1</v>
      </c>
      <c r="Y225" s="10" t="str">
        <f ca="1">IF(OR(U225="Cerrado sin éxito",U225="Cerrado con éxito",U225="Eliminado",P225&gt;(F_Corte!$F$2-1)),"Actualizado","Desactualizado")</f>
        <v>Desactualizado</v>
      </c>
      <c r="Z225" s="17">
        <v>0</v>
      </c>
      <c r="AA225" s="10"/>
      <c r="AB225" s="14"/>
    </row>
    <row r="226" spans="2:28" hidden="1" x14ac:dyDescent="0.25">
      <c r="B226" s="25" t="str">
        <f>+UPPER(MID(G226,1,5)&amp;COUNTIF($G$2:G226,G226))</f>
        <v>HÁBIT225</v>
      </c>
      <c r="C226" s="10"/>
      <c r="D226" s="10"/>
      <c r="E226" s="10"/>
      <c r="F226" s="11"/>
      <c r="G226" s="12" t="s">
        <v>34</v>
      </c>
      <c r="H226" s="12"/>
      <c r="I226" s="12"/>
      <c r="J226" s="10"/>
      <c r="K226" s="10"/>
      <c r="L226" s="11"/>
      <c r="M226" s="13"/>
      <c r="N226" s="12"/>
      <c r="O226" s="10"/>
      <c r="P226" s="14"/>
      <c r="Q226" s="10"/>
      <c r="R226" s="14"/>
      <c r="S226" s="10"/>
      <c r="T226" s="15">
        <v>0</v>
      </c>
      <c r="U226" s="10" t="s">
        <v>825</v>
      </c>
      <c r="V226" s="10"/>
      <c r="W226" s="10"/>
      <c r="X226" s="17">
        <f t="shared" si="6"/>
        <v>1</v>
      </c>
      <c r="Y226" s="10" t="str">
        <f ca="1">IF(OR(U226="Cerrado sin éxito",U226="Cerrado con éxito",U226="Eliminado",P226&gt;(F_Corte!$F$2-1)),"Actualizado","Desactualizado")</f>
        <v>Desactualizado</v>
      </c>
      <c r="Z226" s="17">
        <v>0</v>
      </c>
      <c r="AA226" s="10"/>
      <c r="AB226" s="14"/>
    </row>
    <row r="227" spans="2:28" hidden="1" x14ac:dyDescent="0.25">
      <c r="B227" s="25" t="str">
        <f>+UPPER(MID(G227,1,5)&amp;COUNTIF($G$2:G227,G227))</f>
        <v>HÁBIT226</v>
      </c>
      <c r="C227" s="10"/>
      <c r="D227" s="10"/>
      <c r="E227" s="10"/>
      <c r="F227" s="11"/>
      <c r="G227" s="12" t="s">
        <v>34</v>
      </c>
      <c r="H227" s="12"/>
      <c r="I227" s="12"/>
      <c r="J227" s="10"/>
      <c r="K227" s="10"/>
      <c r="L227" s="11"/>
      <c r="M227" s="13"/>
      <c r="N227" s="12"/>
      <c r="O227" s="10"/>
      <c r="P227" s="14"/>
      <c r="Q227" s="10"/>
      <c r="R227" s="14"/>
      <c r="S227" s="10"/>
      <c r="T227" s="15">
        <v>0</v>
      </c>
      <c r="U227" s="10" t="s">
        <v>825</v>
      </c>
      <c r="V227" s="10"/>
      <c r="W227" s="10"/>
      <c r="X227" s="17">
        <f t="shared" si="6"/>
        <v>1</v>
      </c>
      <c r="Y227" s="10" t="str">
        <f ca="1">IF(OR(U227="Cerrado sin éxito",U227="Cerrado con éxito",U227="Eliminado",P227&gt;(F_Corte!$F$2-1)),"Actualizado","Desactualizado")</f>
        <v>Desactualizado</v>
      </c>
      <c r="Z227" s="17">
        <v>0</v>
      </c>
      <c r="AA227" s="10"/>
      <c r="AB227" s="14"/>
    </row>
    <row r="228" spans="2:28" hidden="1" x14ac:dyDescent="0.25">
      <c r="B228" s="25" t="str">
        <f>+UPPER(MID(G228,1,5)&amp;COUNTIF($G$2:G228,G228))</f>
        <v>HÁBIT227</v>
      </c>
      <c r="C228" s="10"/>
      <c r="D228" s="10"/>
      <c r="E228" s="10"/>
      <c r="F228" s="11"/>
      <c r="G228" s="12" t="s">
        <v>34</v>
      </c>
      <c r="H228" s="12"/>
      <c r="I228" s="12"/>
      <c r="J228" s="10"/>
      <c r="K228" s="10"/>
      <c r="L228" s="11"/>
      <c r="M228" s="13"/>
      <c r="N228" s="12"/>
      <c r="O228" s="10"/>
      <c r="P228" s="14"/>
      <c r="Q228" s="10"/>
      <c r="R228" s="14"/>
      <c r="S228" s="10"/>
      <c r="T228" s="15">
        <v>0</v>
      </c>
      <c r="U228" s="10" t="s">
        <v>825</v>
      </c>
      <c r="V228" s="10"/>
      <c r="W228" s="10"/>
      <c r="X228" s="17">
        <f t="shared" si="6"/>
        <v>1</v>
      </c>
      <c r="Y228" s="10" t="str">
        <f ca="1">IF(OR(U228="Cerrado sin éxito",U228="Cerrado con éxito",U228="Eliminado",P228&gt;(F_Corte!$F$2-1)),"Actualizado","Desactualizado")</f>
        <v>Desactualizado</v>
      </c>
      <c r="Z228" s="17">
        <v>0</v>
      </c>
      <c r="AA228" s="10"/>
      <c r="AB228" s="14"/>
    </row>
    <row r="229" spans="2:28" hidden="1" x14ac:dyDescent="0.25">
      <c r="B229" s="25" t="str">
        <f>+UPPER(MID(G229,1,5)&amp;COUNTIF($G$2:G229,G229))</f>
        <v>HÁBIT228</v>
      </c>
      <c r="C229" s="10"/>
      <c r="D229" s="10"/>
      <c r="E229" s="10"/>
      <c r="F229" s="11"/>
      <c r="G229" s="12" t="s">
        <v>34</v>
      </c>
      <c r="H229" s="12"/>
      <c r="I229" s="12"/>
      <c r="J229" s="10"/>
      <c r="K229" s="10"/>
      <c r="L229" s="11"/>
      <c r="M229" s="13"/>
      <c r="N229" s="12"/>
      <c r="O229" s="10"/>
      <c r="P229" s="14"/>
      <c r="Q229" s="10"/>
      <c r="R229" s="14"/>
      <c r="S229" s="10"/>
      <c r="T229" s="15">
        <v>0</v>
      </c>
      <c r="U229" s="10" t="s">
        <v>825</v>
      </c>
      <c r="V229" s="10"/>
      <c r="W229" s="10"/>
      <c r="X229" s="17">
        <f t="shared" si="6"/>
        <v>1</v>
      </c>
      <c r="Y229" s="10" t="str">
        <f ca="1">IF(OR(U229="Cerrado sin éxito",U229="Cerrado con éxito",U229="Eliminado",P229&gt;(F_Corte!$F$2-1)),"Actualizado","Desactualizado")</f>
        <v>Desactualizado</v>
      </c>
      <c r="Z229" s="17">
        <v>0</v>
      </c>
      <c r="AA229" s="10"/>
      <c r="AB229" s="14"/>
    </row>
    <row r="230" spans="2:28" hidden="1" x14ac:dyDescent="0.25">
      <c r="B230" s="25" t="str">
        <f>+UPPER(MID(G230,1,5)&amp;COUNTIF($G$2:G230,G230))</f>
        <v>HÁBIT229</v>
      </c>
      <c r="C230" s="10"/>
      <c r="D230" s="10"/>
      <c r="E230" s="10"/>
      <c r="F230" s="11"/>
      <c r="G230" s="12" t="s">
        <v>34</v>
      </c>
      <c r="H230" s="12"/>
      <c r="I230" s="12"/>
      <c r="J230" s="10"/>
      <c r="K230" s="10"/>
      <c r="L230" s="11"/>
      <c r="M230" s="13"/>
      <c r="N230" s="12"/>
      <c r="O230" s="10"/>
      <c r="P230" s="14"/>
      <c r="Q230" s="10"/>
      <c r="R230" s="14"/>
      <c r="S230" s="10"/>
      <c r="T230" s="15">
        <v>0</v>
      </c>
      <c r="U230" s="10" t="s">
        <v>825</v>
      </c>
      <c r="V230" s="10"/>
      <c r="W230" s="10"/>
      <c r="X230" s="17">
        <f t="shared" si="6"/>
        <v>1</v>
      </c>
      <c r="Y230" s="10" t="str">
        <f ca="1">IF(OR(U230="Cerrado sin éxito",U230="Cerrado con éxito",U230="Eliminado",P230&gt;(F_Corte!$F$2-1)),"Actualizado","Desactualizado")</f>
        <v>Desactualizado</v>
      </c>
      <c r="Z230" s="17">
        <v>0</v>
      </c>
      <c r="AA230" s="10"/>
      <c r="AB230" s="14"/>
    </row>
    <row r="231" spans="2:28" hidden="1" x14ac:dyDescent="0.25">
      <c r="B231" s="25" t="str">
        <f>+UPPER(MID(G231,1,5)&amp;COUNTIF($G$2:G231,G231))</f>
        <v>HÁBIT230</v>
      </c>
      <c r="C231" s="10"/>
      <c r="D231" s="10"/>
      <c r="E231" s="10"/>
      <c r="F231" s="11"/>
      <c r="G231" s="12" t="s">
        <v>34</v>
      </c>
      <c r="H231" s="12"/>
      <c r="I231" s="12"/>
      <c r="J231" s="10"/>
      <c r="K231" s="10"/>
      <c r="L231" s="11"/>
      <c r="M231" s="13"/>
      <c r="N231" s="12"/>
      <c r="O231" s="10"/>
      <c r="P231" s="14"/>
      <c r="Q231" s="10"/>
      <c r="R231" s="14"/>
      <c r="S231" s="10"/>
      <c r="T231" s="15">
        <v>0</v>
      </c>
      <c r="U231" s="10" t="s">
        <v>825</v>
      </c>
      <c r="V231" s="10"/>
      <c r="W231" s="10"/>
      <c r="X231" s="17">
        <f t="shared" si="6"/>
        <v>1</v>
      </c>
      <c r="Y231" s="10" t="str">
        <f ca="1">IF(OR(U231="Cerrado sin éxito",U231="Cerrado con éxito",U231="Eliminado",P231&gt;(F_Corte!$F$2-1)),"Actualizado","Desactualizado")</f>
        <v>Desactualizado</v>
      </c>
      <c r="Z231" s="17">
        <v>0</v>
      </c>
      <c r="AA231" s="10"/>
      <c r="AB231" s="14"/>
    </row>
    <row r="232" spans="2:28" hidden="1" x14ac:dyDescent="0.25">
      <c r="B232" s="25" t="str">
        <f>+UPPER(MID(G232,1,5)&amp;COUNTIF($G$2:G232,G232))</f>
        <v>HÁBIT231</v>
      </c>
      <c r="C232" s="10"/>
      <c r="D232" s="10"/>
      <c r="E232" s="10"/>
      <c r="F232" s="11"/>
      <c r="G232" s="12" t="s">
        <v>34</v>
      </c>
      <c r="H232" s="12"/>
      <c r="I232" s="12"/>
      <c r="J232" s="10"/>
      <c r="K232" s="10"/>
      <c r="L232" s="11"/>
      <c r="M232" s="13"/>
      <c r="N232" s="12"/>
      <c r="O232" s="10"/>
      <c r="P232" s="14"/>
      <c r="Q232" s="10"/>
      <c r="R232" s="14"/>
      <c r="S232" s="10"/>
      <c r="T232" s="15">
        <v>0</v>
      </c>
      <c r="U232" s="10" t="s">
        <v>825</v>
      </c>
      <c r="V232" s="10"/>
      <c r="W232" s="10"/>
      <c r="X232" s="17">
        <f t="shared" si="6"/>
        <v>1</v>
      </c>
      <c r="Y232" s="10" t="str">
        <f ca="1">IF(OR(U232="Cerrado sin éxito",U232="Cerrado con éxito",U232="Eliminado",P232&gt;(F_Corte!$F$2-1)),"Actualizado","Desactualizado")</f>
        <v>Desactualizado</v>
      </c>
      <c r="Z232" s="17">
        <v>0</v>
      </c>
      <c r="AA232" s="10"/>
      <c r="AB232" s="14"/>
    </row>
    <row r="233" spans="2:28" hidden="1" x14ac:dyDescent="0.25">
      <c r="B233" s="25" t="str">
        <f>+UPPER(MID(G233,1,5)&amp;COUNTIF($G$2:G233,G233))</f>
        <v>HÁBIT232</v>
      </c>
      <c r="C233" s="10"/>
      <c r="D233" s="10"/>
      <c r="E233" s="10"/>
      <c r="F233" s="11"/>
      <c r="G233" s="12" t="s">
        <v>34</v>
      </c>
      <c r="H233" s="12"/>
      <c r="I233" s="12"/>
      <c r="J233" s="10"/>
      <c r="K233" s="10"/>
      <c r="L233" s="11"/>
      <c r="M233" s="13"/>
      <c r="N233" s="12"/>
      <c r="O233" s="10"/>
      <c r="P233" s="14"/>
      <c r="Q233" s="10"/>
      <c r="R233" s="14"/>
      <c r="S233" s="10"/>
      <c r="T233" s="15">
        <v>0</v>
      </c>
      <c r="U233" s="10" t="s">
        <v>825</v>
      </c>
      <c r="V233" s="10"/>
      <c r="W233" s="10"/>
      <c r="X233" s="17">
        <f t="shared" si="6"/>
        <v>1</v>
      </c>
      <c r="Y233" s="10" t="str">
        <f ca="1">IF(OR(U233="Cerrado sin éxito",U233="Cerrado con éxito",U233="Eliminado",P233&gt;(F_Corte!$F$2-1)),"Actualizado","Desactualizado")</f>
        <v>Desactualizado</v>
      </c>
      <c r="Z233" s="17">
        <v>0</v>
      </c>
      <c r="AA233" s="10"/>
      <c r="AB233" s="14"/>
    </row>
    <row r="234" spans="2:28" hidden="1" x14ac:dyDescent="0.25">
      <c r="B234" s="25" t="str">
        <f>+UPPER(MID(G234,1,5)&amp;COUNTIF($G$2:G234,G234))</f>
        <v>HÁBIT233</v>
      </c>
      <c r="C234" s="10"/>
      <c r="D234" s="10"/>
      <c r="E234" s="10"/>
      <c r="F234" s="11"/>
      <c r="G234" s="12" t="s">
        <v>34</v>
      </c>
      <c r="H234" s="12"/>
      <c r="I234" s="12"/>
      <c r="J234" s="10"/>
      <c r="K234" s="10"/>
      <c r="L234" s="11"/>
      <c r="M234" s="13"/>
      <c r="N234" s="12"/>
      <c r="O234" s="10"/>
      <c r="P234" s="14"/>
      <c r="Q234" s="10"/>
      <c r="R234" s="14"/>
      <c r="S234" s="10"/>
      <c r="T234" s="15">
        <v>0</v>
      </c>
      <c r="U234" s="10" t="s">
        <v>825</v>
      </c>
      <c r="V234" s="10"/>
      <c r="W234" s="10"/>
      <c r="X234" s="17">
        <f t="shared" si="6"/>
        <v>1</v>
      </c>
      <c r="Y234" s="10" t="str">
        <f ca="1">IF(OR(U234="Cerrado sin éxito",U234="Cerrado con éxito",U234="Eliminado",P234&gt;(F_Corte!$F$2-1)),"Actualizado","Desactualizado")</f>
        <v>Desactualizado</v>
      </c>
      <c r="Z234" s="17">
        <v>0</v>
      </c>
      <c r="AA234" s="10"/>
      <c r="AB234" s="14"/>
    </row>
    <row r="235" spans="2:28" hidden="1" x14ac:dyDescent="0.25">
      <c r="B235" s="25" t="str">
        <f>+UPPER(MID(G235,1,5)&amp;COUNTIF($G$2:G235,G235))</f>
        <v>HÁBIT234</v>
      </c>
      <c r="C235" s="10"/>
      <c r="D235" s="10"/>
      <c r="E235" s="10"/>
      <c r="F235" s="11"/>
      <c r="G235" s="12" t="s">
        <v>34</v>
      </c>
      <c r="H235" s="12"/>
      <c r="I235" s="12"/>
      <c r="J235" s="10"/>
      <c r="K235" s="10"/>
      <c r="L235" s="11"/>
      <c r="M235" s="13"/>
      <c r="N235" s="12"/>
      <c r="O235" s="10"/>
      <c r="P235" s="14"/>
      <c r="Q235" s="10"/>
      <c r="R235" s="14"/>
      <c r="S235" s="10"/>
      <c r="T235" s="15">
        <v>0</v>
      </c>
      <c r="U235" s="10" t="s">
        <v>825</v>
      </c>
      <c r="V235" s="10"/>
      <c r="W235" s="10"/>
      <c r="X235" s="17">
        <f t="shared" si="6"/>
        <v>1</v>
      </c>
      <c r="Y235" s="10" t="str">
        <f ca="1">IF(OR(U235="Cerrado sin éxito",U235="Cerrado con éxito",U235="Eliminado",P235&gt;(F_Corte!$F$2-1)),"Actualizado","Desactualizado")</f>
        <v>Desactualizado</v>
      </c>
      <c r="Z235" s="17">
        <v>0</v>
      </c>
      <c r="AA235" s="10"/>
      <c r="AB235" s="14"/>
    </row>
    <row r="236" spans="2:28" hidden="1" x14ac:dyDescent="0.25">
      <c r="B236" s="25" t="str">
        <f>+UPPER(MID(G236,1,5)&amp;COUNTIF($G$2:G236,G236))</f>
        <v>HÁBIT235</v>
      </c>
      <c r="C236" s="10"/>
      <c r="D236" s="10"/>
      <c r="E236" s="10"/>
      <c r="F236" s="11"/>
      <c r="G236" s="12" t="s">
        <v>34</v>
      </c>
      <c r="H236" s="12"/>
      <c r="I236" s="12"/>
      <c r="J236" s="10"/>
      <c r="K236" s="10"/>
      <c r="L236" s="11"/>
      <c r="M236" s="13"/>
      <c r="N236" s="12"/>
      <c r="O236" s="10"/>
      <c r="P236" s="14"/>
      <c r="Q236" s="10"/>
      <c r="R236" s="14"/>
      <c r="S236" s="10"/>
      <c r="T236" s="15">
        <v>0</v>
      </c>
      <c r="U236" s="10" t="s">
        <v>825</v>
      </c>
      <c r="V236" s="10"/>
      <c r="W236" s="10"/>
      <c r="X236" s="17">
        <f t="shared" si="6"/>
        <v>1</v>
      </c>
      <c r="Y236" s="10" t="str">
        <f ca="1">IF(OR(U236="Cerrado sin éxito",U236="Cerrado con éxito",U236="Eliminado",P236&gt;(F_Corte!$F$2-1)),"Actualizado","Desactualizado")</f>
        <v>Desactualizado</v>
      </c>
      <c r="Z236" s="17">
        <v>0</v>
      </c>
      <c r="AA236" s="10"/>
      <c r="AB236" s="14"/>
    </row>
    <row r="237" spans="2:28" hidden="1" x14ac:dyDescent="0.25">
      <c r="B237" s="25" t="str">
        <f>+UPPER(MID(G237,1,5)&amp;COUNTIF($G$2:G237,G237))</f>
        <v>HÁBIT236</v>
      </c>
      <c r="C237" s="10"/>
      <c r="D237" s="10"/>
      <c r="E237" s="10"/>
      <c r="F237" s="11"/>
      <c r="G237" s="12" t="s">
        <v>34</v>
      </c>
      <c r="H237" s="12"/>
      <c r="I237" s="12"/>
      <c r="J237" s="10"/>
      <c r="K237" s="10"/>
      <c r="L237" s="11"/>
      <c r="M237" s="13"/>
      <c r="N237" s="12"/>
      <c r="O237" s="10"/>
      <c r="P237" s="14"/>
      <c r="Q237" s="10"/>
      <c r="R237" s="14"/>
      <c r="S237" s="10"/>
      <c r="T237" s="15">
        <v>0</v>
      </c>
      <c r="U237" s="10" t="s">
        <v>825</v>
      </c>
      <c r="V237" s="10"/>
      <c r="W237" s="10"/>
      <c r="X237" s="17">
        <f t="shared" si="6"/>
        <v>1</v>
      </c>
      <c r="Y237" s="10" t="str">
        <f ca="1">IF(OR(U237="Cerrado sin éxito",U237="Cerrado con éxito",U237="Eliminado",P237&gt;(F_Corte!$F$2-1)),"Actualizado","Desactualizado")</f>
        <v>Desactualizado</v>
      </c>
      <c r="Z237" s="17">
        <v>0</v>
      </c>
      <c r="AA237" s="10"/>
      <c r="AB237" s="14"/>
    </row>
    <row r="238" spans="2:28" hidden="1" x14ac:dyDescent="0.25">
      <c r="B238" s="25" t="str">
        <f>+UPPER(MID(G238,1,5)&amp;COUNTIF($G$2:G238,G238))</f>
        <v>HÁBIT237</v>
      </c>
      <c r="C238" s="10"/>
      <c r="D238" s="10"/>
      <c r="E238" s="10"/>
      <c r="F238" s="11"/>
      <c r="G238" s="12" t="s">
        <v>34</v>
      </c>
      <c r="H238" s="12"/>
      <c r="I238" s="12"/>
      <c r="J238" s="10"/>
      <c r="K238" s="10"/>
      <c r="L238" s="11"/>
      <c r="M238" s="13"/>
      <c r="N238" s="12"/>
      <c r="O238" s="10"/>
      <c r="P238" s="14"/>
      <c r="Q238" s="10"/>
      <c r="R238" s="14"/>
      <c r="S238" s="10"/>
      <c r="T238" s="15">
        <v>0</v>
      </c>
      <c r="U238" s="10" t="s">
        <v>825</v>
      </c>
      <c r="V238" s="10"/>
      <c r="W238" s="10"/>
      <c r="X238" s="17">
        <f t="shared" si="6"/>
        <v>1</v>
      </c>
      <c r="Y238" s="10" t="str">
        <f ca="1">IF(OR(U238="Cerrado sin éxito",U238="Cerrado con éxito",U238="Eliminado",P238&gt;(F_Corte!$F$2-1)),"Actualizado","Desactualizado")</f>
        <v>Desactualizado</v>
      </c>
      <c r="Z238" s="17">
        <v>0</v>
      </c>
      <c r="AA238" s="10"/>
      <c r="AB238" s="14"/>
    </row>
    <row r="239" spans="2:28" hidden="1" x14ac:dyDescent="0.25">
      <c r="B239" s="25" t="str">
        <f>+UPPER(MID(G239,1,5)&amp;COUNTIF($G$2:G239,G239))</f>
        <v>HÁBIT238</v>
      </c>
      <c r="C239" s="10"/>
      <c r="D239" s="10"/>
      <c r="E239" s="10"/>
      <c r="F239" s="11"/>
      <c r="G239" s="12" t="s">
        <v>34</v>
      </c>
      <c r="H239" s="12"/>
      <c r="I239" s="12"/>
      <c r="J239" s="10"/>
      <c r="K239" s="10"/>
      <c r="L239" s="11"/>
      <c r="M239" s="13"/>
      <c r="N239" s="12"/>
      <c r="O239" s="10"/>
      <c r="P239" s="14"/>
      <c r="Q239" s="10"/>
      <c r="R239" s="14"/>
      <c r="S239" s="10"/>
      <c r="T239" s="15">
        <v>0</v>
      </c>
      <c r="U239" s="10" t="s">
        <v>825</v>
      </c>
      <c r="V239" s="10"/>
      <c r="W239" s="10"/>
      <c r="X239" s="17">
        <f t="shared" si="6"/>
        <v>1</v>
      </c>
      <c r="Y239" s="10" t="str">
        <f ca="1">IF(OR(U239="Cerrado sin éxito",U239="Cerrado con éxito",U239="Eliminado",P239&gt;(F_Corte!$F$2-1)),"Actualizado","Desactualizado")</f>
        <v>Desactualizado</v>
      </c>
      <c r="Z239" s="17">
        <v>0</v>
      </c>
      <c r="AA239" s="10"/>
      <c r="AB239" s="14"/>
    </row>
    <row r="240" spans="2:28" hidden="1" x14ac:dyDescent="0.25">
      <c r="B240" s="25" t="str">
        <f>+UPPER(MID(G240,1,5)&amp;COUNTIF($G$2:G240,G240))</f>
        <v>HÁBIT239</v>
      </c>
      <c r="C240" s="10"/>
      <c r="D240" s="10"/>
      <c r="E240" s="10"/>
      <c r="F240" s="11"/>
      <c r="G240" s="12" t="s">
        <v>34</v>
      </c>
      <c r="H240" s="12"/>
      <c r="I240" s="12"/>
      <c r="J240" s="10"/>
      <c r="K240" s="10"/>
      <c r="L240" s="11"/>
      <c r="M240" s="13"/>
      <c r="N240" s="12"/>
      <c r="O240" s="10"/>
      <c r="P240" s="14"/>
      <c r="Q240" s="10"/>
      <c r="R240" s="14"/>
      <c r="S240" s="10"/>
      <c r="T240" s="15">
        <v>0</v>
      </c>
      <c r="U240" s="10" t="s">
        <v>825</v>
      </c>
      <c r="V240" s="10"/>
      <c r="W240" s="10"/>
      <c r="X240" s="17">
        <f t="shared" si="6"/>
        <v>1</v>
      </c>
      <c r="Y240" s="10" t="str">
        <f ca="1">IF(OR(U240="Cerrado sin éxito",U240="Cerrado con éxito",U240="Eliminado",P240&gt;(F_Corte!$F$2-1)),"Actualizado","Desactualizado")</f>
        <v>Desactualizado</v>
      </c>
      <c r="Z240" s="17">
        <v>0</v>
      </c>
      <c r="AA240" s="10"/>
      <c r="AB240" s="14"/>
    </row>
    <row r="241" spans="2:28" hidden="1" x14ac:dyDescent="0.25">
      <c r="B241" s="25" t="str">
        <f>+UPPER(MID(G241,1,5)&amp;COUNTIF($G$2:G241,G241))</f>
        <v>HÁBIT240</v>
      </c>
      <c r="C241" s="10"/>
      <c r="D241" s="10"/>
      <c r="E241" s="10"/>
      <c r="F241" s="11"/>
      <c r="G241" s="12" t="s">
        <v>34</v>
      </c>
      <c r="H241" s="12"/>
      <c r="I241" s="12"/>
      <c r="J241" s="10"/>
      <c r="K241" s="10"/>
      <c r="L241" s="11"/>
      <c r="M241" s="13"/>
      <c r="N241" s="12"/>
      <c r="O241" s="10"/>
      <c r="P241" s="14"/>
      <c r="Q241" s="10"/>
      <c r="R241" s="14"/>
      <c r="S241" s="10"/>
      <c r="T241" s="15">
        <v>0</v>
      </c>
      <c r="U241" s="10" t="s">
        <v>825</v>
      </c>
      <c r="V241" s="10"/>
      <c r="W241" s="10"/>
      <c r="X241" s="17">
        <f t="shared" si="6"/>
        <v>1</v>
      </c>
      <c r="Y241" s="10" t="str">
        <f ca="1">IF(OR(U241="Cerrado sin éxito",U241="Cerrado con éxito",U241="Eliminado",P241&gt;(F_Corte!$F$2-1)),"Actualizado","Desactualizado")</f>
        <v>Desactualizado</v>
      </c>
      <c r="Z241" s="17">
        <v>0</v>
      </c>
      <c r="AA241" s="10"/>
      <c r="AB241" s="14"/>
    </row>
    <row r="242" spans="2:28" hidden="1" x14ac:dyDescent="0.25">
      <c r="B242" s="25" t="str">
        <f>+UPPER(MID(G242,1,5)&amp;COUNTIF($G$2:G242,G242))</f>
        <v>HÁBIT241</v>
      </c>
      <c r="C242" s="10"/>
      <c r="D242" s="10"/>
      <c r="E242" s="10"/>
      <c r="F242" s="11"/>
      <c r="G242" s="12" t="s">
        <v>34</v>
      </c>
      <c r="H242" s="12"/>
      <c r="I242" s="12"/>
      <c r="J242" s="10"/>
      <c r="K242" s="10"/>
      <c r="L242" s="11"/>
      <c r="M242" s="13"/>
      <c r="N242" s="12"/>
      <c r="O242" s="10"/>
      <c r="P242" s="14"/>
      <c r="Q242" s="10"/>
      <c r="R242" s="14"/>
      <c r="S242" s="10"/>
      <c r="T242" s="15">
        <v>0</v>
      </c>
      <c r="U242" s="10" t="s">
        <v>825</v>
      </c>
      <c r="V242" s="10"/>
      <c r="W242" s="10"/>
      <c r="X242" s="17">
        <f t="shared" si="6"/>
        <v>1</v>
      </c>
      <c r="Y242" s="10" t="str">
        <f ca="1">IF(OR(U242="Cerrado sin éxito",U242="Cerrado con éxito",U242="Eliminado",P242&gt;(F_Corte!$F$2-1)),"Actualizado","Desactualizado")</f>
        <v>Desactualizado</v>
      </c>
      <c r="Z242" s="17">
        <v>0</v>
      </c>
      <c r="AA242" s="10"/>
      <c r="AB242" s="14"/>
    </row>
    <row r="243" spans="2:28" hidden="1" x14ac:dyDescent="0.25">
      <c r="B243" s="25" t="str">
        <f>+UPPER(MID(G243,1,5)&amp;COUNTIF($G$2:G243,G243))</f>
        <v>HÁBIT242</v>
      </c>
      <c r="C243" s="10"/>
      <c r="D243" s="10"/>
      <c r="E243" s="10"/>
      <c r="F243" s="11"/>
      <c r="G243" s="12" t="s">
        <v>34</v>
      </c>
      <c r="H243" s="12"/>
      <c r="I243" s="12"/>
      <c r="J243" s="10"/>
      <c r="K243" s="10"/>
      <c r="L243" s="11"/>
      <c r="M243" s="13"/>
      <c r="N243" s="12"/>
      <c r="O243" s="10"/>
      <c r="P243" s="14"/>
      <c r="Q243" s="10"/>
      <c r="R243" s="14"/>
      <c r="S243" s="10"/>
      <c r="T243" s="15">
        <v>0</v>
      </c>
      <c r="U243" s="10" t="s">
        <v>825</v>
      </c>
      <c r="V243" s="10"/>
      <c r="W243" s="10"/>
      <c r="X243" s="17">
        <f t="shared" si="6"/>
        <v>1</v>
      </c>
      <c r="Y243" s="10" t="str">
        <f ca="1">IF(OR(U243="Cerrado sin éxito",U243="Cerrado con éxito",U243="Eliminado",P243&gt;(F_Corte!$F$2-1)),"Actualizado","Desactualizado")</f>
        <v>Desactualizado</v>
      </c>
      <c r="Z243" s="17">
        <v>0</v>
      </c>
      <c r="AA243" s="10"/>
      <c r="AB243" s="14"/>
    </row>
    <row r="244" spans="2:28" hidden="1" x14ac:dyDescent="0.25">
      <c r="B244" s="25" t="str">
        <f>+UPPER(MID(G244,1,5)&amp;COUNTIF($G$2:G244,G244))</f>
        <v>HÁBIT243</v>
      </c>
      <c r="C244" s="10"/>
      <c r="D244" s="10"/>
      <c r="E244" s="10"/>
      <c r="F244" s="11"/>
      <c r="G244" s="12" t="s">
        <v>34</v>
      </c>
      <c r="H244" s="12"/>
      <c r="I244" s="12"/>
      <c r="J244" s="10"/>
      <c r="K244" s="10"/>
      <c r="L244" s="11"/>
      <c r="M244" s="13"/>
      <c r="N244" s="12"/>
      <c r="O244" s="10"/>
      <c r="P244" s="14"/>
      <c r="Q244" s="10"/>
      <c r="R244" s="14"/>
      <c r="S244" s="10"/>
      <c r="T244" s="15">
        <v>0</v>
      </c>
      <c r="U244" s="10" t="s">
        <v>825</v>
      </c>
      <c r="V244" s="10"/>
      <c r="W244" s="10"/>
      <c r="X244" s="17">
        <f t="shared" si="6"/>
        <v>1</v>
      </c>
      <c r="Y244" s="10" t="str">
        <f ca="1">IF(OR(U244="Cerrado sin éxito",U244="Cerrado con éxito",U244="Eliminado",P244&gt;(F_Corte!$F$2-1)),"Actualizado","Desactualizado")</f>
        <v>Desactualizado</v>
      </c>
      <c r="Z244" s="17">
        <v>0</v>
      </c>
      <c r="AA244" s="10"/>
      <c r="AB244" s="14"/>
    </row>
    <row r="245" spans="2:28" hidden="1" x14ac:dyDescent="0.25">
      <c r="B245" s="25" t="str">
        <f>+UPPER(MID(G245,1,5)&amp;COUNTIF($G$2:G245,G245))</f>
        <v>HÁBIT244</v>
      </c>
      <c r="C245" s="10"/>
      <c r="D245" s="10"/>
      <c r="E245" s="10"/>
      <c r="F245" s="11"/>
      <c r="G245" s="12" t="s">
        <v>34</v>
      </c>
      <c r="H245" s="12"/>
      <c r="I245" s="12"/>
      <c r="J245" s="10"/>
      <c r="K245" s="10"/>
      <c r="L245" s="11"/>
      <c r="M245" s="13"/>
      <c r="N245" s="12"/>
      <c r="O245" s="10"/>
      <c r="P245" s="14"/>
      <c r="Q245" s="10"/>
      <c r="R245" s="14"/>
      <c r="S245" s="10"/>
      <c r="T245" s="15">
        <v>0</v>
      </c>
      <c r="U245" s="10" t="s">
        <v>825</v>
      </c>
      <c r="V245" s="10"/>
      <c r="W245" s="10"/>
      <c r="X245" s="17">
        <f t="shared" si="6"/>
        <v>1</v>
      </c>
      <c r="Y245" s="10" t="str">
        <f ca="1">IF(OR(U245="Cerrado sin éxito",U245="Cerrado con éxito",U245="Eliminado",P245&gt;(F_Corte!$F$2-1)),"Actualizado","Desactualizado")</f>
        <v>Desactualizado</v>
      </c>
      <c r="Z245" s="17">
        <v>0</v>
      </c>
      <c r="AA245" s="10"/>
      <c r="AB245" s="14"/>
    </row>
    <row r="246" spans="2:28" hidden="1" x14ac:dyDescent="0.25">
      <c r="B246" s="25" t="str">
        <f>+UPPER(MID(G246,1,5)&amp;COUNTIF($G$2:G246,G246))</f>
        <v>HÁBIT245</v>
      </c>
      <c r="C246" s="10"/>
      <c r="D246" s="10"/>
      <c r="E246" s="10"/>
      <c r="F246" s="11"/>
      <c r="G246" s="12" t="s">
        <v>34</v>
      </c>
      <c r="H246" s="12"/>
      <c r="I246" s="12"/>
      <c r="J246" s="10"/>
      <c r="K246" s="10"/>
      <c r="L246" s="11"/>
      <c r="M246" s="13"/>
      <c r="N246" s="12"/>
      <c r="O246" s="10"/>
      <c r="P246" s="14"/>
      <c r="Q246" s="10"/>
      <c r="R246" s="14"/>
      <c r="S246" s="10"/>
      <c r="T246" s="15">
        <v>0</v>
      </c>
      <c r="U246" s="10" t="s">
        <v>825</v>
      </c>
      <c r="V246" s="10"/>
      <c r="W246" s="10"/>
      <c r="X246" s="17">
        <f t="shared" si="6"/>
        <v>1</v>
      </c>
      <c r="Y246" s="10" t="str">
        <f ca="1">IF(OR(U246="Cerrado sin éxito",U246="Cerrado con éxito",U246="Eliminado",P246&gt;(F_Corte!$F$2-1)),"Actualizado","Desactualizado")</f>
        <v>Desactualizado</v>
      </c>
      <c r="Z246" s="17">
        <v>0</v>
      </c>
      <c r="AA246" s="10"/>
      <c r="AB246" s="14"/>
    </row>
    <row r="247" spans="2:28" hidden="1" x14ac:dyDescent="0.25">
      <c r="B247" s="25" t="str">
        <f>+UPPER(MID(G247,1,5)&amp;COUNTIF($G$2:G247,G247))</f>
        <v>HÁBIT246</v>
      </c>
      <c r="C247" s="10"/>
      <c r="D247" s="10"/>
      <c r="E247" s="10"/>
      <c r="F247" s="11"/>
      <c r="G247" s="12" t="s">
        <v>34</v>
      </c>
      <c r="H247" s="12"/>
      <c r="I247" s="12"/>
      <c r="J247" s="10"/>
      <c r="K247" s="10"/>
      <c r="L247" s="11"/>
      <c r="M247" s="13"/>
      <c r="N247" s="12"/>
      <c r="O247" s="10"/>
      <c r="P247" s="14"/>
      <c r="Q247" s="10"/>
      <c r="R247" s="14"/>
      <c r="S247" s="10"/>
      <c r="T247" s="15">
        <v>0</v>
      </c>
      <c r="U247" s="10" t="s">
        <v>825</v>
      </c>
      <c r="V247" s="10"/>
      <c r="W247" s="10"/>
      <c r="X247" s="17">
        <f t="shared" si="6"/>
        <v>1</v>
      </c>
      <c r="Y247" s="10" t="str">
        <f ca="1">IF(OR(U247="Cerrado sin éxito",U247="Cerrado con éxito",U247="Eliminado",P247&gt;(F_Corte!$F$2-1)),"Actualizado","Desactualizado")</f>
        <v>Desactualizado</v>
      </c>
      <c r="Z247" s="17">
        <v>0</v>
      </c>
      <c r="AA247" s="10"/>
      <c r="AB247" s="14"/>
    </row>
    <row r="248" spans="2:28" hidden="1" x14ac:dyDescent="0.25">
      <c r="B248" s="25" t="str">
        <f>+UPPER(MID(G248,1,5)&amp;COUNTIF($G$2:G248,G248))</f>
        <v>HÁBIT247</v>
      </c>
      <c r="C248" s="10"/>
      <c r="D248" s="10"/>
      <c r="E248" s="10"/>
      <c r="F248" s="11"/>
      <c r="G248" s="12" t="s">
        <v>34</v>
      </c>
      <c r="H248" s="12"/>
      <c r="I248" s="12"/>
      <c r="J248" s="10"/>
      <c r="K248" s="10"/>
      <c r="L248" s="11"/>
      <c r="M248" s="13"/>
      <c r="N248" s="12"/>
      <c r="O248" s="10"/>
      <c r="P248" s="14"/>
      <c r="Q248" s="10"/>
      <c r="R248" s="14"/>
      <c r="S248" s="10"/>
      <c r="T248" s="15">
        <v>0</v>
      </c>
      <c r="U248" s="10" t="s">
        <v>825</v>
      </c>
      <c r="V248" s="10"/>
      <c r="W248" s="10"/>
      <c r="X248" s="17">
        <f t="shared" si="6"/>
        <v>1</v>
      </c>
      <c r="Y248" s="10" t="str">
        <f ca="1">IF(OR(U248="Cerrado sin éxito",U248="Cerrado con éxito",U248="Eliminado",P248&gt;(F_Corte!$F$2-1)),"Actualizado","Desactualizado")</f>
        <v>Desactualizado</v>
      </c>
      <c r="Z248" s="17">
        <v>0</v>
      </c>
      <c r="AA248" s="10"/>
      <c r="AB248" s="14"/>
    </row>
    <row r="249" spans="2:28" hidden="1" x14ac:dyDescent="0.25">
      <c r="B249" s="25" t="str">
        <f>+UPPER(MID(G249,1,5)&amp;COUNTIF($G$2:G249,G249))</f>
        <v>HÁBIT248</v>
      </c>
      <c r="C249" s="10"/>
      <c r="D249" s="10"/>
      <c r="E249" s="10"/>
      <c r="F249" s="11"/>
      <c r="G249" s="12" t="s">
        <v>34</v>
      </c>
      <c r="H249" s="12"/>
      <c r="I249" s="12"/>
      <c r="J249" s="10"/>
      <c r="K249" s="10"/>
      <c r="L249" s="11"/>
      <c r="M249" s="13"/>
      <c r="N249" s="12"/>
      <c r="O249" s="10"/>
      <c r="P249" s="14"/>
      <c r="Q249" s="10"/>
      <c r="R249" s="14"/>
      <c r="S249" s="10"/>
      <c r="T249" s="15">
        <v>0</v>
      </c>
      <c r="U249" s="10" t="s">
        <v>825</v>
      </c>
      <c r="V249" s="10"/>
      <c r="W249" s="10"/>
      <c r="X249" s="17">
        <f t="shared" si="6"/>
        <v>1</v>
      </c>
      <c r="Y249" s="10" t="str">
        <f ca="1">IF(OR(U249="Cerrado sin éxito",U249="Cerrado con éxito",U249="Eliminado",P249&gt;(F_Corte!$F$2-1)),"Actualizado","Desactualizado")</f>
        <v>Desactualizado</v>
      </c>
      <c r="Z249" s="17">
        <v>0</v>
      </c>
      <c r="AA249" s="10"/>
      <c r="AB249" s="14"/>
    </row>
    <row r="250" spans="2:28" hidden="1" x14ac:dyDescent="0.25">
      <c r="B250" s="25" t="str">
        <f>+UPPER(MID(G250,1,5)&amp;COUNTIF($G$2:G250,G250))</f>
        <v>HÁBIT249</v>
      </c>
      <c r="C250" s="10"/>
      <c r="D250" s="10"/>
      <c r="E250" s="10"/>
      <c r="F250" s="11"/>
      <c r="G250" s="12" t="s">
        <v>34</v>
      </c>
      <c r="H250" s="12"/>
      <c r="I250" s="12"/>
      <c r="J250" s="10"/>
      <c r="K250" s="10"/>
      <c r="L250" s="11"/>
      <c r="M250" s="13"/>
      <c r="N250" s="12"/>
      <c r="O250" s="10"/>
      <c r="P250" s="14"/>
      <c r="Q250" s="10"/>
      <c r="R250" s="14"/>
      <c r="S250" s="10"/>
      <c r="T250" s="15">
        <v>0</v>
      </c>
      <c r="U250" s="10" t="s">
        <v>825</v>
      </c>
      <c r="V250" s="10"/>
      <c r="W250" s="10"/>
      <c r="X250" s="17">
        <f t="shared" si="6"/>
        <v>1</v>
      </c>
      <c r="Y250" s="10" t="str">
        <f ca="1">IF(OR(U250="Cerrado sin éxito",U250="Cerrado con éxito",U250="Eliminado",P250&gt;(F_Corte!$F$2-1)),"Actualizado","Desactualizado")</f>
        <v>Desactualizado</v>
      </c>
      <c r="Z250" s="17">
        <v>0</v>
      </c>
      <c r="AA250" s="10"/>
      <c r="AB250" s="14"/>
    </row>
    <row r="251" spans="2:28" hidden="1" x14ac:dyDescent="0.25">
      <c r="B251" s="25" t="str">
        <f>+UPPER(MID(G251,1,5)&amp;COUNTIF($G$2:G251,G251))</f>
        <v>HÁBIT250</v>
      </c>
      <c r="C251" s="10"/>
      <c r="D251" s="10"/>
      <c r="E251" s="10"/>
      <c r="F251" s="11"/>
      <c r="G251" s="12" t="s">
        <v>34</v>
      </c>
      <c r="H251" s="12"/>
      <c r="I251" s="12"/>
      <c r="J251" s="10"/>
      <c r="K251" s="10"/>
      <c r="L251" s="11"/>
      <c r="M251" s="13"/>
      <c r="N251" s="12"/>
      <c r="O251" s="10"/>
      <c r="P251" s="14"/>
      <c r="Q251" s="10"/>
      <c r="R251" s="14"/>
      <c r="S251" s="10"/>
      <c r="T251" s="15">
        <v>0</v>
      </c>
      <c r="U251" s="10" t="s">
        <v>825</v>
      </c>
      <c r="V251" s="10"/>
      <c r="W251" s="10"/>
      <c r="X251" s="17">
        <f t="shared" si="6"/>
        <v>1</v>
      </c>
      <c r="Y251" s="10" t="str">
        <f ca="1">IF(OR(U251="Cerrado sin éxito",U251="Cerrado con éxito",U251="Eliminado",P251&gt;(F_Corte!$F$2-1)),"Actualizado","Desactualizado")</f>
        <v>Desactualizado</v>
      </c>
      <c r="Z251" s="17">
        <v>0</v>
      </c>
      <c r="AA251" s="10"/>
      <c r="AB251" s="14"/>
    </row>
    <row r="252" spans="2:28" hidden="1" x14ac:dyDescent="0.25">
      <c r="B252" s="25" t="str">
        <f>+UPPER(MID(G252,1,5)&amp;COUNTIF($G$2:G252,G252))</f>
        <v>HÁBIT251</v>
      </c>
      <c r="C252" s="10"/>
      <c r="D252" s="10"/>
      <c r="E252" s="10"/>
      <c r="F252" s="11"/>
      <c r="G252" s="12" t="s">
        <v>34</v>
      </c>
      <c r="H252" s="12"/>
      <c r="I252" s="12"/>
      <c r="J252" s="10"/>
      <c r="K252" s="10"/>
      <c r="L252" s="11"/>
      <c r="M252" s="13"/>
      <c r="N252" s="12"/>
      <c r="O252" s="10"/>
      <c r="P252" s="14"/>
      <c r="Q252" s="10"/>
      <c r="R252" s="14"/>
      <c r="S252" s="10"/>
      <c r="T252" s="15">
        <v>0</v>
      </c>
      <c r="U252" s="10" t="s">
        <v>825</v>
      </c>
      <c r="V252" s="10"/>
      <c r="W252" s="10"/>
      <c r="X252" s="17">
        <f t="shared" si="6"/>
        <v>1</v>
      </c>
      <c r="Y252" s="10" t="str">
        <f ca="1">IF(OR(U252="Cerrado sin éxito",U252="Cerrado con éxito",U252="Eliminado",P252&gt;(F_Corte!$F$2-1)),"Actualizado","Desactualizado")</f>
        <v>Desactualizado</v>
      </c>
      <c r="Z252" s="17">
        <v>0</v>
      </c>
      <c r="AA252" s="10"/>
      <c r="AB252" s="14"/>
    </row>
    <row r="253" spans="2:28" hidden="1" x14ac:dyDescent="0.25">
      <c r="B253" s="25" t="str">
        <f>+UPPER(MID(G253,1,5)&amp;COUNTIF($G$2:G253,G253))</f>
        <v>HÁBIT252</v>
      </c>
      <c r="C253" s="10"/>
      <c r="D253" s="10"/>
      <c r="E253" s="10"/>
      <c r="F253" s="11"/>
      <c r="G253" s="12" t="s">
        <v>34</v>
      </c>
      <c r="H253" s="12"/>
      <c r="I253" s="12"/>
      <c r="J253" s="10"/>
      <c r="K253" s="10"/>
      <c r="L253" s="11"/>
      <c r="M253" s="13"/>
      <c r="N253" s="12"/>
      <c r="O253" s="10"/>
      <c r="P253" s="14"/>
      <c r="Q253" s="10"/>
      <c r="R253" s="14"/>
      <c r="S253" s="10"/>
      <c r="T253" s="15">
        <v>0</v>
      </c>
      <c r="U253" s="10" t="s">
        <v>825</v>
      </c>
      <c r="V253" s="10"/>
      <c r="W253" s="10"/>
      <c r="X253" s="17">
        <f t="shared" si="6"/>
        <v>1</v>
      </c>
      <c r="Y253" s="10" t="str">
        <f ca="1">IF(OR(U253="Cerrado sin éxito",U253="Cerrado con éxito",U253="Eliminado",P253&gt;(F_Corte!$F$2-1)),"Actualizado","Desactualizado")</f>
        <v>Desactualizado</v>
      </c>
      <c r="Z253" s="17">
        <v>0</v>
      </c>
      <c r="AA253" s="10"/>
      <c r="AB253" s="14"/>
    </row>
    <row r="254" spans="2:28" hidden="1" x14ac:dyDescent="0.25">
      <c r="B254" s="25" t="str">
        <f>+UPPER(MID(G254,1,5)&amp;COUNTIF($G$2:G254,G254))</f>
        <v>HÁBIT253</v>
      </c>
      <c r="C254" s="10"/>
      <c r="D254" s="10"/>
      <c r="E254" s="10"/>
      <c r="F254" s="11"/>
      <c r="G254" s="12" t="s">
        <v>34</v>
      </c>
      <c r="H254" s="12"/>
      <c r="I254" s="12"/>
      <c r="J254" s="10"/>
      <c r="K254" s="10"/>
      <c r="L254" s="11"/>
      <c r="M254" s="13"/>
      <c r="N254" s="12"/>
      <c r="O254" s="10"/>
      <c r="P254" s="14"/>
      <c r="Q254" s="10"/>
      <c r="R254" s="14"/>
      <c r="S254" s="10"/>
      <c r="T254" s="15">
        <v>0</v>
      </c>
      <c r="U254" s="10" t="s">
        <v>825</v>
      </c>
      <c r="V254" s="10"/>
      <c r="W254" s="10"/>
      <c r="X254" s="17">
        <f t="shared" si="6"/>
        <v>1</v>
      </c>
      <c r="Y254" s="10" t="str">
        <f ca="1">IF(OR(U254="Cerrado sin éxito",U254="Cerrado con éxito",U254="Eliminado",P254&gt;(F_Corte!$F$2-1)),"Actualizado","Desactualizado")</f>
        <v>Desactualizado</v>
      </c>
      <c r="Z254" s="17">
        <v>0</v>
      </c>
      <c r="AA254" s="10"/>
      <c r="AB254" s="14"/>
    </row>
    <row r="255" spans="2:28" hidden="1" x14ac:dyDescent="0.25">
      <c r="B255" s="25" t="str">
        <f>+UPPER(MID(G255,1,5)&amp;COUNTIF($G$2:G255,G255))</f>
        <v>HÁBIT254</v>
      </c>
      <c r="C255" s="10"/>
      <c r="D255" s="10"/>
      <c r="E255" s="10"/>
      <c r="F255" s="11"/>
      <c r="G255" s="12" t="s">
        <v>34</v>
      </c>
      <c r="H255" s="12"/>
      <c r="I255" s="12"/>
      <c r="J255" s="10"/>
      <c r="K255" s="10"/>
      <c r="L255" s="11"/>
      <c r="M255" s="13"/>
      <c r="N255" s="12"/>
      <c r="O255" s="10"/>
      <c r="P255" s="14"/>
      <c r="Q255" s="10"/>
      <c r="R255" s="14"/>
      <c r="S255" s="10"/>
      <c r="T255" s="15">
        <v>0</v>
      </c>
      <c r="U255" s="10" t="s">
        <v>825</v>
      </c>
      <c r="V255" s="10"/>
      <c r="W255" s="10"/>
      <c r="X255" s="17">
        <f t="shared" si="6"/>
        <v>1</v>
      </c>
      <c r="Y255" s="10" t="str">
        <f ca="1">IF(OR(U255="Cerrado sin éxito",U255="Cerrado con éxito",U255="Eliminado",P255&gt;(F_Corte!$F$2-1)),"Actualizado","Desactualizado")</f>
        <v>Desactualizado</v>
      </c>
      <c r="Z255" s="17">
        <v>0</v>
      </c>
      <c r="AA255" s="10"/>
      <c r="AB255" s="14"/>
    </row>
    <row r="256" spans="2:28" hidden="1" x14ac:dyDescent="0.25">
      <c r="B256" s="25" t="str">
        <f>+UPPER(MID(G256,1,5)&amp;COUNTIF($G$2:G256,G256))</f>
        <v>HÁBIT255</v>
      </c>
      <c r="C256" s="10"/>
      <c r="D256" s="10"/>
      <c r="E256" s="10"/>
      <c r="F256" s="11"/>
      <c r="G256" s="12" t="s">
        <v>34</v>
      </c>
      <c r="H256" s="12"/>
      <c r="I256" s="12"/>
      <c r="J256" s="10"/>
      <c r="K256" s="10"/>
      <c r="L256" s="11"/>
      <c r="M256" s="13"/>
      <c r="N256" s="12"/>
      <c r="O256" s="10"/>
      <c r="P256" s="14"/>
      <c r="Q256" s="10"/>
      <c r="R256" s="14"/>
      <c r="S256" s="10"/>
      <c r="T256" s="15">
        <v>0</v>
      </c>
      <c r="U256" s="10" t="s">
        <v>825</v>
      </c>
      <c r="V256" s="10"/>
      <c r="W256" s="10"/>
      <c r="X256" s="17">
        <f t="shared" si="6"/>
        <v>1</v>
      </c>
      <c r="Y256" s="10" t="str">
        <f ca="1">IF(OR(U256="Cerrado sin éxito",U256="Cerrado con éxito",U256="Eliminado",P256&gt;(F_Corte!$F$2-1)),"Actualizado","Desactualizado")</f>
        <v>Desactualizado</v>
      </c>
      <c r="Z256" s="17">
        <v>0</v>
      </c>
      <c r="AA256" s="10"/>
      <c r="AB256" s="14"/>
    </row>
    <row r="257" spans="2:28" hidden="1" x14ac:dyDescent="0.25">
      <c r="B257" s="25" t="str">
        <f>+UPPER(MID(G257,1,5)&amp;COUNTIF($G$2:G257,G257))</f>
        <v>HÁBIT256</v>
      </c>
      <c r="C257" s="10"/>
      <c r="D257" s="10"/>
      <c r="E257" s="10"/>
      <c r="F257" s="11"/>
      <c r="G257" s="12" t="s">
        <v>34</v>
      </c>
      <c r="H257" s="12"/>
      <c r="I257" s="12"/>
      <c r="J257" s="10"/>
      <c r="K257" s="10"/>
      <c r="L257" s="11"/>
      <c r="M257" s="13"/>
      <c r="N257" s="12"/>
      <c r="O257" s="10"/>
      <c r="P257" s="14"/>
      <c r="Q257" s="10"/>
      <c r="R257" s="14"/>
      <c r="S257" s="10"/>
      <c r="T257" s="15">
        <v>0</v>
      </c>
      <c r="U257" s="10" t="s">
        <v>825</v>
      </c>
      <c r="V257" s="10"/>
      <c r="W257" s="10"/>
      <c r="X257" s="17">
        <f t="shared" si="6"/>
        <v>1</v>
      </c>
      <c r="Y257" s="10" t="str">
        <f ca="1">IF(OR(U257="Cerrado sin éxito",U257="Cerrado con éxito",U257="Eliminado",P257&gt;(F_Corte!$F$2-1)),"Actualizado","Desactualizado")</f>
        <v>Desactualizado</v>
      </c>
      <c r="Z257" s="17">
        <v>0</v>
      </c>
      <c r="AA257" s="10"/>
      <c r="AB257" s="14"/>
    </row>
    <row r="258" spans="2:28" hidden="1" x14ac:dyDescent="0.25">
      <c r="B258" s="25" t="str">
        <f>+UPPER(MID(G258,1,5)&amp;COUNTIF($G$2:G258,G258))</f>
        <v>HÁBIT257</v>
      </c>
      <c r="C258" s="10"/>
      <c r="D258" s="10"/>
      <c r="E258" s="10"/>
      <c r="F258" s="11"/>
      <c r="G258" s="12" t="s">
        <v>34</v>
      </c>
      <c r="H258" s="12"/>
      <c r="I258" s="12"/>
      <c r="J258" s="10"/>
      <c r="K258" s="10"/>
      <c r="L258" s="11"/>
      <c r="M258" s="13"/>
      <c r="N258" s="12"/>
      <c r="O258" s="10"/>
      <c r="P258" s="14"/>
      <c r="Q258" s="10"/>
      <c r="R258" s="14"/>
      <c r="S258" s="10"/>
      <c r="T258" s="15">
        <v>0</v>
      </c>
      <c r="U258" s="10" t="s">
        <v>825</v>
      </c>
      <c r="V258" s="10"/>
      <c r="W258" s="10"/>
      <c r="X258" s="17">
        <f t="shared" si="6"/>
        <v>1</v>
      </c>
      <c r="Y258" s="10" t="str">
        <f ca="1">IF(OR(U258="Cerrado sin éxito",U258="Cerrado con éxito",U258="Eliminado",P258&gt;(F_Corte!$F$2-1)),"Actualizado","Desactualizado")</f>
        <v>Desactualizado</v>
      </c>
      <c r="Z258" s="17">
        <v>0</v>
      </c>
      <c r="AA258" s="10"/>
      <c r="AB258" s="14"/>
    </row>
    <row r="259" spans="2:28" hidden="1" x14ac:dyDescent="0.25">
      <c r="B259" s="25" t="str">
        <f>+UPPER(MID(G259,1,5)&amp;COUNTIF($G$2:G259,G259))</f>
        <v>HÁBIT258</v>
      </c>
      <c r="C259" s="10"/>
      <c r="D259" s="10"/>
      <c r="E259" s="10"/>
      <c r="F259" s="11"/>
      <c r="G259" s="12" t="s">
        <v>34</v>
      </c>
      <c r="H259" s="12"/>
      <c r="I259" s="12"/>
      <c r="J259" s="10"/>
      <c r="K259" s="10"/>
      <c r="L259" s="11"/>
      <c r="M259" s="13"/>
      <c r="N259" s="12"/>
      <c r="O259" s="10"/>
      <c r="P259" s="14"/>
      <c r="Q259" s="10"/>
      <c r="R259" s="14"/>
      <c r="S259" s="10"/>
      <c r="T259" s="15">
        <v>0</v>
      </c>
      <c r="U259" s="10" t="s">
        <v>825</v>
      </c>
      <c r="V259" s="10"/>
      <c r="W259" s="10"/>
      <c r="X259" s="17">
        <f t="shared" ref="X259:X322" si="7">+IF(OR(U259="Eliminado",U259="Cerrado sin éxito"),0,IF(U259="Sin iniciar",1,IF(U259="En progreso",2,IF(U259="Cerrado con éxito",3,0))))</f>
        <v>1</v>
      </c>
      <c r="Y259" s="10" t="str">
        <f ca="1">IF(OR(U259="Cerrado sin éxito",U259="Cerrado con éxito",U259="Eliminado",P259&gt;(F_Corte!$F$2-1)),"Actualizado","Desactualizado")</f>
        <v>Desactualizado</v>
      </c>
      <c r="Z259" s="17">
        <v>0</v>
      </c>
      <c r="AA259" s="10"/>
      <c r="AB259" s="14"/>
    </row>
    <row r="260" spans="2:28" hidden="1" x14ac:dyDescent="0.25">
      <c r="B260" s="25" t="str">
        <f>+UPPER(MID(G260,1,5)&amp;COUNTIF($G$2:G260,G260))</f>
        <v>HÁBIT259</v>
      </c>
      <c r="C260" s="10"/>
      <c r="D260" s="10"/>
      <c r="E260" s="10"/>
      <c r="F260" s="11"/>
      <c r="G260" s="12" t="s">
        <v>34</v>
      </c>
      <c r="H260" s="12"/>
      <c r="I260" s="12"/>
      <c r="J260" s="10"/>
      <c r="K260" s="10"/>
      <c r="L260" s="11"/>
      <c r="M260" s="13"/>
      <c r="N260" s="12"/>
      <c r="O260" s="10"/>
      <c r="P260" s="14"/>
      <c r="Q260" s="10"/>
      <c r="R260" s="14"/>
      <c r="S260" s="10"/>
      <c r="T260" s="15">
        <v>0</v>
      </c>
      <c r="U260" s="10" t="s">
        <v>825</v>
      </c>
      <c r="V260" s="10"/>
      <c r="W260" s="10"/>
      <c r="X260" s="17">
        <f t="shared" si="7"/>
        <v>1</v>
      </c>
      <c r="Y260" s="10" t="str">
        <f ca="1">IF(OR(U260="Cerrado sin éxito",U260="Cerrado con éxito",U260="Eliminado",P260&gt;(F_Corte!$F$2-1)),"Actualizado","Desactualizado")</f>
        <v>Desactualizado</v>
      </c>
      <c r="Z260" s="17">
        <v>0</v>
      </c>
      <c r="AA260" s="10"/>
      <c r="AB260" s="14"/>
    </row>
    <row r="261" spans="2:28" hidden="1" x14ac:dyDescent="0.25">
      <c r="B261" s="25" t="str">
        <f>+UPPER(MID(G261,1,5)&amp;COUNTIF($G$2:G261,G261))</f>
        <v>HÁBIT260</v>
      </c>
      <c r="C261" s="10"/>
      <c r="D261" s="10"/>
      <c r="E261" s="10"/>
      <c r="F261" s="11"/>
      <c r="G261" s="12" t="s">
        <v>34</v>
      </c>
      <c r="H261" s="12"/>
      <c r="I261" s="12"/>
      <c r="J261" s="10"/>
      <c r="K261" s="10"/>
      <c r="L261" s="11"/>
      <c r="M261" s="13"/>
      <c r="N261" s="12"/>
      <c r="O261" s="10"/>
      <c r="P261" s="14"/>
      <c r="Q261" s="10"/>
      <c r="R261" s="14"/>
      <c r="S261" s="10"/>
      <c r="T261" s="15">
        <v>0</v>
      </c>
      <c r="U261" s="10" t="s">
        <v>825</v>
      </c>
      <c r="V261" s="10"/>
      <c r="W261" s="10"/>
      <c r="X261" s="17">
        <f t="shared" si="7"/>
        <v>1</v>
      </c>
      <c r="Y261" s="10" t="str">
        <f ca="1">IF(OR(U261="Cerrado sin éxito",U261="Cerrado con éxito",U261="Eliminado",P261&gt;(F_Corte!$F$2-1)),"Actualizado","Desactualizado")</f>
        <v>Desactualizado</v>
      </c>
      <c r="Z261" s="17">
        <v>0</v>
      </c>
      <c r="AA261" s="10"/>
      <c r="AB261" s="14"/>
    </row>
    <row r="262" spans="2:28" hidden="1" x14ac:dyDescent="0.25">
      <c r="B262" s="25" t="str">
        <f>+UPPER(MID(G262,1,5)&amp;COUNTIF($G$2:G262,G262))</f>
        <v>HÁBIT261</v>
      </c>
      <c r="C262" s="10"/>
      <c r="D262" s="10"/>
      <c r="E262" s="10"/>
      <c r="F262" s="11"/>
      <c r="G262" s="12" t="s">
        <v>34</v>
      </c>
      <c r="H262" s="12"/>
      <c r="I262" s="12"/>
      <c r="J262" s="10"/>
      <c r="K262" s="10"/>
      <c r="L262" s="11"/>
      <c r="M262" s="13"/>
      <c r="N262" s="12"/>
      <c r="O262" s="10"/>
      <c r="P262" s="14"/>
      <c r="Q262" s="10"/>
      <c r="R262" s="14"/>
      <c r="S262" s="10"/>
      <c r="T262" s="15">
        <v>0</v>
      </c>
      <c r="U262" s="10" t="s">
        <v>825</v>
      </c>
      <c r="V262" s="10"/>
      <c r="W262" s="10"/>
      <c r="X262" s="17">
        <f t="shared" si="7"/>
        <v>1</v>
      </c>
      <c r="Y262" s="10" t="str">
        <f ca="1">IF(OR(U262="Cerrado sin éxito",U262="Cerrado con éxito",U262="Eliminado",P262&gt;(F_Corte!$F$2-1)),"Actualizado","Desactualizado")</f>
        <v>Desactualizado</v>
      </c>
      <c r="Z262" s="17">
        <v>0</v>
      </c>
      <c r="AA262" s="10"/>
      <c r="AB262" s="14"/>
    </row>
    <row r="263" spans="2:28" hidden="1" x14ac:dyDescent="0.25">
      <c r="B263" s="25" t="str">
        <f>+UPPER(MID(G263,1,5)&amp;COUNTIF($G$2:G263,G263))</f>
        <v>HÁBIT262</v>
      </c>
      <c r="C263" s="10"/>
      <c r="D263" s="10"/>
      <c r="E263" s="10"/>
      <c r="F263" s="11"/>
      <c r="G263" s="12" t="s">
        <v>34</v>
      </c>
      <c r="H263" s="12"/>
      <c r="I263" s="12"/>
      <c r="J263" s="10"/>
      <c r="K263" s="10"/>
      <c r="L263" s="11"/>
      <c r="M263" s="13"/>
      <c r="N263" s="12"/>
      <c r="O263" s="10"/>
      <c r="P263" s="14"/>
      <c r="Q263" s="10"/>
      <c r="R263" s="14"/>
      <c r="S263" s="10"/>
      <c r="T263" s="15">
        <v>0</v>
      </c>
      <c r="U263" s="10" t="s">
        <v>825</v>
      </c>
      <c r="V263" s="10"/>
      <c r="W263" s="10"/>
      <c r="X263" s="17">
        <f t="shared" si="7"/>
        <v>1</v>
      </c>
      <c r="Y263" s="10" t="str">
        <f ca="1">IF(OR(U263="Cerrado sin éxito",U263="Cerrado con éxito",U263="Eliminado",P263&gt;(F_Corte!$F$2-1)),"Actualizado","Desactualizado")</f>
        <v>Desactualizado</v>
      </c>
      <c r="Z263" s="17">
        <v>0</v>
      </c>
      <c r="AA263" s="10"/>
      <c r="AB263" s="14"/>
    </row>
    <row r="264" spans="2:28" hidden="1" x14ac:dyDescent="0.25">
      <c r="B264" s="25" t="str">
        <f>+UPPER(MID(G264,1,5)&amp;COUNTIF($G$2:G264,G264))</f>
        <v>HÁBIT263</v>
      </c>
      <c r="C264" s="10"/>
      <c r="D264" s="10"/>
      <c r="E264" s="10"/>
      <c r="F264" s="11"/>
      <c r="G264" s="12" t="s">
        <v>34</v>
      </c>
      <c r="H264" s="12"/>
      <c r="I264" s="12"/>
      <c r="J264" s="10"/>
      <c r="K264" s="10"/>
      <c r="L264" s="11"/>
      <c r="M264" s="13"/>
      <c r="N264" s="12"/>
      <c r="O264" s="10"/>
      <c r="P264" s="14"/>
      <c r="Q264" s="10"/>
      <c r="R264" s="14"/>
      <c r="S264" s="10"/>
      <c r="T264" s="15">
        <v>0</v>
      </c>
      <c r="U264" s="10" t="s">
        <v>825</v>
      </c>
      <c r="V264" s="10"/>
      <c r="W264" s="10"/>
      <c r="X264" s="17">
        <f t="shared" si="7"/>
        <v>1</v>
      </c>
      <c r="Y264" s="10" t="str">
        <f ca="1">IF(OR(U264="Cerrado sin éxito",U264="Cerrado con éxito",U264="Eliminado",P264&gt;(F_Corte!$F$2-1)),"Actualizado","Desactualizado")</f>
        <v>Desactualizado</v>
      </c>
      <c r="Z264" s="17">
        <v>0</v>
      </c>
      <c r="AA264" s="10"/>
      <c r="AB264" s="14"/>
    </row>
    <row r="265" spans="2:28" hidden="1" x14ac:dyDescent="0.25">
      <c r="B265" s="25" t="str">
        <f>+UPPER(MID(G265,1,5)&amp;COUNTIF($G$2:G265,G265))</f>
        <v>HÁBIT264</v>
      </c>
      <c r="C265" s="10"/>
      <c r="D265" s="10"/>
      <c r="E265" s="10"/>
      <c r="F265" s="11"/>
      <c r="G265" s="12" t="s">
        <v>34</v>
      </c>
      <c r="H265" s="12"/>
      <c r="I265" s="12"/>
      <c r="J265" s="10"/>
      <c r="K265" s="10"/>
      <c r="L265" s="11"/>
      <c r="M265" s="13"/>
      <c r="N265" s="12"/>
      <c r="O265" s="10"/>
      <c r="P265" s="14"/>
      <c r="Q265" s="10"/>
      <c r="R265" s="14"/>
      <c r="S265" s="10"/>
      <c r="T265" s="15">
        <v>0</v>
      </c>
      <c r="U265" s="10" t="s">
        <v>825</v>
      </c>
      <c r="V265" s="10"/>
      <c r="W265" s="10"/>
      <c r="X265" s="17">
        <f t="shared" si="7"/>
        <v>1</v>
      </c>
      <c r="Y265" s="10" t="str">
        <f ca="1">IF(OR(U265="Cerrado sin éxito",U265="Cerrado con éxito",U265="Eliminado",P265&gt;(F_Corte!$F$2-1)),"Actualizado","Desactualizado")</f>
        <v>Desactualizado</v>
      </c>
      <c r="Z265" s="17">
        <v>0</v>
      </c>
      <c r="AA265" s="10"/>
      <c r="AB265" s="14"/>
    </row>
    <row r="266" spans="2:28" hidden="1" x14ac:dyDescent="0.25">
      <c r="B266" s="25" t="str">
        <f>+UPPER(MID(G266,1,5)&amp;COUNTIF($G$2:G266,G266))</f>
        <v>HÁBIT265</v>
      </c>
      <c r="C266" s="10"/>
      <c r="D266" s="10"/>
      <c r="E266" s="10"/>
      <c r="F266" s="11"/>
      <c r="G266" s="12" t="s">
        <v>34</v>
      </c>
      <c r="H266" s="12"/>
      <c r="I266" s="12"/>
      <c r="J266" s="10"/>
      <c r="K266" s="10"/>
      <c r="L266" s="11"/>
      <c r="M266" s="13"/>
      <c r="N266" s="12"/>
      <c r="O266" s="10"/>
      <c r="P266" s="14"/>
      <c r="Q266" s="10"/>
      <c r="R266" s="14"/>
      <c r="S266" s="10"/>
      <c r="T266" s="15">
        <v>0</v>
      </c>
      <c r="U266" s="10" t="s">
        <v>825</v>
      </c>
      <c r="V266" s="10"/>
      <c r="W266" s="10"/>
      <c r="X266" s="17">
        <f t="shared" si="7"/>
        <v>1</v>
      </c>
      <c r="Y266" s="10" t="str">
        <f ca="1">IF(OR(U266="Cerrado sin éxito",U266="Cerrado con éxito",U266="Eliminado",P266&gt;(F_Corte!$F$2-1)),"Actualizado","Desactualizado")</f>
        <v>Desactualizado</v>
      </c>
      <c r="Z266" s="17">
        <v>0</v>
      </c>
      <c r="AA266" s="10"/>
      <c r="AB266" s="14"/>
    </row>
    <row r="267" spans="2:28" hidden="1" x14ac:dyDescent="0.25">
      <c r="B267" s="25" t="str">
        <f>+UPPER(MID(G267,1,5)&amp;COUNTIF($G$2:G267,G267))</f>
        <v>HÁBIT266</v>
      </c>
      <c r="C267" s="10"/>
      <c r="D267" s="10"/>
      <c r="E267" s="10"/>
      <c r="F267" s="11"/>
      <c r="G267" s="12" t="s">
        <v>34</v>
      </c>
      <c r="H267" s="12"/>
      <c r="I267" s="12"/>
      <c r="J267" s="10"/>
      <c r="K267" s="10"/>
      <c r="L267" s="11"/>
      <c r="M267" s="13"/>
      <c r="N267" s="12"/>
      <c r="O267" s="10"/>
      <c r="P267" s="14"/>
      <c r="Q267" s="10"/>
      <c r="R267" s="14"/>
      <c r="S267" s="10"/>
      <c r="T267" s="15">
        <v>0</v>
      </c>
      <c r="U267" s="10" t="s">
        <v>825</v>
      </c>
      <c r="V267" s="10"/>
      <c r="W267" s="10"/>
      <c r="X267" s="17">
        <f t="shared" si="7"/>
        <v>1</v>
      </c>
      <c r="Y267" s="10" t="str">
        <f ca="1">IF(OR(U267="Cerrado sin éxito",U267="Cerrado con éxito",U267="Eliminado",P267&gt;(F_Corte!$F$2-1)),"Actualizado","Desactualizado")</f>
        <v>Desactualizado</v>
      </c>
      <c r="Z267" s="17">
        <v>0</v>
      </c>
      <c r="AA267" s="10"/>
      <c r="AB267" s="14"/>
    </row>
    <row r="268" spans="2:28" hidden="1" x14ac:dyDescent="0.25">
      <c r="B268" s="25" t="str">
        <f>+UPPER(MID(G268,1,5)&amp;COUNTIF($G$2:G268,G268))</f>
        <v>HÁBIT267</v>
      </c>
      <c r="C268" s="10"/>
      <c r="D268" s="10"/>
      <c r="E268" s="10"/>
      <c r="F268" s="11"/>
      <c r="G268" s="12" t="s">
        <v>34</v>
      </c>
      <c r="H268" s="12"/>
      <c r="I268" s="12"/>
      <c r="J268" s="10"/>
      <c r="K268" s="10"/>
      <c r="L268" s="11"/>
      <c r="M268" s="13"/>
      <c r="N268" s="12"/>
      <c r="O268" s="10"/>
      <c r="P268" s="14"/>
      <c r="Q268" s="10"/>
      <c r="R268" s="14"/>
      <c r="S268" s="10"/>
      <c r="T268" s="15">
        <v>0</v>
      </c>
      <c r="U268" s="10" t="s">
        <v>825</v>
      </c>
      <c r="V268" s="10"/>
      <c r="W268" s="10"/>
      <c r="X268" s="17">
        <f t="shared" si="7"/>
        <v>1</v>
      </c>
      <c r="Y268" s="10" t="str">
        <f ca="1">IF(OR(U268="Cerrado sin éxito",U268="Cerrado con éxito",U268="Eliminado",P268&gt;(F_Corte!$F$2-1)),"Actualizado","Desactualizado")</f>
        <v>Desactualizado</v>
      </c>
      <c r="Z268" s="17">
        <v>0</v>
      </c>
      <c r="AA268" s="10"/>
      <c r="AB268" s="14"/>
    </row>
    <row r="269" spans="2:28" hidden="1" x14ac:dyDescent="0.25">
      <c r="B269" s="25" t="str">
        <f>+UPPER(MID(G269,1,5)&amp;COUNTIF($G$2:G269,G269))</f>
        <v>HÁBIT268</v>
      </c>
      <c r="C269" s="10"/>
      <c r="D269" s="10"/>
      <c r="E269" s="10"/>
      <c r="F269" s="11"/>
      <c r="G269" s="12" t="s">
        <v>34</v>
      </c>
      <c r="H269" s="12"/>
      <c r="I269" s="12"/>
      <c r="J269" s="10"/>
      <c r="K269" s="10"/>
      <c r="L269" s="11"/>
      <c r="M269" s="13"/>
      <c r="N269" s="12"/>
      <c r="O269" s="10"/>
      <c r="P269" s="14"/>
      <c r="Q269" s="10"/>
      <c r="R269" s="14"/>
      <c r="S269" s="10"/>
      <c r="T269" s="15">
        <v>0</v>
      </c>
      <c r="U269" s="10" t="s">
        <v>825</v>
      </c>
      <c r="V269" s="10"/>
      <c r="W269" s="10"/>
      <c r="X269" s="17">
        <f t="shared" si="7"/>
        <v>1</v>
      </c>
      <c r="Y269" s="10" t="str">
        <f ca="1">IF(OR(U269="Cerrado sin éxito",U269="Cerrado con éxito",U269="Eliminado",P269&gt;(F_Corte!$F$2-1)),"Actualizado","Desactualizado")</f>
        <v>Desactualizado</v>
      </c>
      <c r="Z269" s="17">
        <v>0</v>
      </c>
      <c r="AA269" s="10"/>
      <c r="AB269" s="14"/>
    </row>
    <row r="270" spans="2:28" hidden="1" x14ac:dyDescent="0.25">
      <c r="B270" s="25" t="str">
        <f>+UPPER(MID(G270,1,5)&amp;COUNTIF($G$2:G270,G270))</f>
        <v>HÁBIT269</v>
      </c>
      <c r="C270" s="10"/>
      <c r="D270" s="10"/>
      <c r="E270" s="10"/>
      <c r="F270" s="11"/>
      <c r="G270" s="12" t="s">
        <v>34</v>
      </c>
      <c r="H270" s="12"/>
      <c r="I270" s="12"/>
      <c r="J270" s="10"/>
      <c r="K270" s="10"/>
      <c r="L270" s="11"/>
      <c r="M270" s="13"/>
      <c r="N270" s="12"/>
      <c r="O270" s="10"/>
      <c r="P270" s="14"/>
      <c r="Q270" s="10"/>
      <c r="R270" s="14"/>
      <c r="S270" s="10"/>
      <c r="T270" s="15">
        <v>0</v>
      </c>
      <c r="U270" s="10" t="s">
        <v>825</v>
      </c>
      <c r="V270" s="10"/>
      <c r="W270" s="10"/>
      <c r="X270" s="17">
        <f t="shared" si="7"/>
        <v>1</v>
      </c>
      <c r="Y270" s="10" t="str">
        <f ca="1">IF(OR(U270="Cerrado sin éxito",U270="Cerrado con éxito",U270="Eliminado",P270&gt;(F_Corte!$F$2-1)),"Actualizado","Desactualizado")</f>
        <v>Desactualizado</v>
      </c>
      <c r="Z270" s="17">
        <v>0</v>
      </c>
      <c r="AA270" s="10"/>
      <c r="AB270" s="14"/>
    </row>
    <row r="271" spans="2:28" hidden="1" x14ac:dyDescent="0.25">
      <c r="B271" s="25" t="str">
        <f>+UPPER(MID(G271,1,5)&amp;COUNTIF($G$2:G271,G271))</f>
        <v>HÁBIT270</v>
      </c>
      <c r="C271" s="10"/>
      <c r="D271" s="10"/>
      <c r="E271" s="10"/>
      <c r="F271" s="11"/>
      <c r="G271" s="12" t="s">
        <v>34</v>
      </c>
      <c r="H271" s="12"/>
      <c r="I271" s="12"/>
      <c r="J271" s="10"/>
      <c r="K271" s="10"/>
      <c r="L271" s="11"/>
      <c r="M271" s="13"/>
      <c r="N271" s="12"/>
      <c r="O271" s="10"/>
      <c r="P271" s="14"/>
      <c r="Q271" s="10"/>
      <c r="R271" s="14"/>
      <c r="S271" s="10"/>
      <c r="T271" s="15">
        <v>0</v>
      </c>
      <c r="U271" s="10" t="s">
        <v>825</v>
      </c>
      <c r="V271" s="10"/>
      <c r="W271" s="10"/>
      <c r="X271" s="17">
        <f t="shared" si="7"/>
        <v>1</v>
      </c>
      <c r="Y271" s="10" t="str">
        <f ca="1">IF(OR(U271="Cerrado sin éxito",U271="Cerrado con éxito",U271="Eliminado",P271&gt;(F_Corte!$F$2-1)),"Actualizado","Desactualizado")</f>
        <v>Desactualizado</v>
      </c>
      <c r="Z271" s="17">
        <v>0</v>
      </c>
      <c r="AA271" s="10"/>
      <c r="AB271" s="14"/>
    </row>
    <row r="272" spans="2:28" hidden="1" x14ac:dyDescent="0.25">
      <c r="B272" s="25" t="str">
        <f>+UPPER(MID(G272,1,5)&amp;COUNTIF($G$2:G272,G272))</f>
        <v>HÁBIT271</v>
      </c>
      <c r="C272" s="10"/>
      <c r="D272" s="10"/>
      <c r="E272" s="10"/>
      <c r="F272" s="11"/>
      <c r="G272" s="12" t="s">
        <v>34</v>
      </c>
      <c r="H272" s="12"/>
      <c r="I272" s="12"/>
      <c r="J272" s="10"/>
      <c r="K272" s="10"/>
      <c r="L272" s="11"/>
      <c r="M272" s="13"/>
      <c r="N272" s="12"/>
      <c r="O272" s="10"/>
      <c r="P272" s="14"/>
      <c r="Q272" s="10"/>
      <c r="R272" s="14"/>
      <c r="S272" s="10"/>
      <c r="T272" s="15">
        <v>0</v>
      </c>
      <c r="U272" s="10" t="s">
        <v>825</v>
      </c>
      <c r="V272" s="10"/>
      <c r="W272" s="10"/>
      <c r="X272" s="17">
        <f t="shared" si="7"/>
        <v>1</v>
      </c>
      <c r="Y272" s="10" t="str">
        <f ca="1">IF(OR(U272="Cerrado sin éxito",U272="Cerrado con éxito",U272="Eliminado",P272&gt;(F_Corte!$F$2-1)),"Actualizado","Desactualizado")</f>
        <v>Desactualizado</v>
      </c>
      <c r="Z272" s="17">
        <v>0</v>
      </c>
      <c r="AA272" s="10"/>
      <c r="AB272" s="14"/>
    </row>
    <row r="273" spans="2:28" hidden="1" x14ac:dyDescent="0.25">
      <c r="B273" s="25" t="str">
        <f>+UPPER(MID(G273,1,5)&amp;COUNTIF($G$2:G273,G273))</f>
        <v>HÁBIT272</v>
      </c>
      <c r="C273" s="10"/>
      <c r="D273" s="10"/>
      <c r="E273" s="10"/>
      <c r="F273" s="11"/>
      <c r="G273" s="12" t="s">
        <v>34</v>
      </c>
      <c r="H273" s="12"/>
      <c r="I273" s="12"/>
      <c r="J273" s="10"/>
      <c r="K273" s="10"/>
      <c r="L273" s="11"/>
      <c r="M273" s="13"/>
      <c r="N273" s="12"/>
      <c r="O273" s="10"/>
      <c r="P273" s="14"/>
      <c r="Q273" s="10"/>
      <c r="R273" s="14"/>
      <c r="S273" s="10"/>
      <c r="T273" s="15">
        <v>0</v>
      </c>
      <c r="U273" s="10" t="s">
        <v>825</v>
      </c>
      <c r="V273" s="10"/>
      <c r="W273" s="10"/>
      <c r="X273" s="17">
        <f t="shared" si="7"/>
        <v>1</v>
      </c>
      <c r="Y273" s="10" t="str">
        <f ca="1">IF(OR(U273="Cerrado sin éxito",U273="Cerrado con éxito",U273="Eliminado",P273&gt;(F_Corte!$F$2-1)),"Actualizado","Desactualizado")</f>
        <v>Desactualizado</v>
      </c>
      <c r="Z273" s="17">
        <v>0</v>
      </c>
      <c r="AA273" s="10"/>
      <c r="AB273" s="14"/>
    </row>
    <row r="274" spans="2:28" hidden="1" x14ac:dyDescent="0.25">
      <c r="B274" s="25" t="str">
        <f>+UPPER(MID(G274,1,5)&amp;COUNTIF($G$2:G274,G274))</f>
        <v>HÁBIT273</v>
      </c>
      <c r="C274" s="10"/>
      <c r="D274" s="10"/>
      <c r="E274" s="10"/>
      <c r="F274" s="11"/>
      <c r="G274" s="12" t="s">
        <v>34</v>
      </c>
      <c r="H274" s="12"/>
      <c r="I274" s="12"/>
      <c r="J274" s="10"/>
      <c r="K274" s="10"/>
      <c r="L274" s="11"/>
      <c r="M274" s="13"/>
      <c r="N274" s="12"/>
      <c r="O274" s="10"/>
      <c r="P274" s="14"/>
      <c r="Q274" s="10"/>
      <c r="R274" s="14"/>
      <c r="S274" s="10"/>
      <c r="T274" s="15">
        <v>0</v>
      </c>
      <c r="U274" s="10" t="s">
        <v>825</v>
      </c>
      <c r="V274" s="10"/>
      <c r="W274" s="10"/>
      <c r="X274" s="17">
        <f t="shared" si="7"/>
        <v>1</v>
      </c>
      <c r="Y274" s="10" t="str">
        <f ca="1">IF(OR(U274="Cerrado sin éxito",U274="Cerrado con éxito",U274="Eliminado",P274&gt;(F_Corte!$F$2-1)),"Actualizado","Desactualizado")</f>
        <v>Desactualizado</v>
      </c>
      <c r="Z274" s="17">
        <v>0</v>
      </c>
      <c r="AA274" s="10"/>
      <c r="AB274" s="14"/>
    </row>
    <row r="275" spans="2:28" hidden="1" x14ac:dyDescent="0.25">
      <c r="B275" s="25" t="str">
        <f>+UPPER(MID(G275,1,5)&amp;COUNTIF($G$2:G275,G275))</f>
        <v>HÁBIT274</v>
      </c>
      <c r="C275" s="10"/>
      <c r="D275" s="10"/>
      <c r="E275" s="10"/>
      <c r="F275" s="11"/>
      <c r="G275" s="12" t="s">
        <v>34</v>
      </c>
      <c r="H275" s="12"/>
      <c r="I275" s="12"/>
      <c r="J275" s="10"/>
      <c r="K275" s="10"/>
      <c r="L275" s="11"/>
      <c r="M275" s="13"/>
      <c r="N275" s="12"/>
      <c r="O275" s="10"/>
      <c r="P275" s="14"/>
      <c r="Q275" s="10"/>
      <c r="R275" s="14"/>
      <c r="S275" s="10"/>
      <c r="T275" s="15">
        <v>0</v>
      </c>
      <c r="U275" s="10" t="s">
        <v>825</v>
      </c>
      <c r="V275" s="10"/>
      <c r="W275" s="10"/>
      <c r="X275" s="17">
        <f t="shared" si="7"/>
        <v>1</v>
      </c>
      <c r="Y275" s="10" t="str">
        <f ca="1">IF(OR(U275="Cerrado sin éxito",U275="Cerrado con éxito",U275="Eliminado",P275&gt;(F_Corte!$F$2-1)),"Actualizado","Desactualizado")</f>
        <v>Desactualizado</v>
      </c>
      <c r="Z275" s="17">
        <v>0</v>
      </c>
      <c r="AA275" s="10"/>
      <c r="AB275" s="14"/>
    </row>
    <row r="276" spans="2:28" hidden="1" x14ac:dyDescent="0.25">
      <c r="B276" s="25" t="str">
        <f>+UPPER(MID(G276,1,5)&amp;COUNTIF($G$2:G276,G276))</f>
        <v>HÁBIT275</v>
      </c>
      <c r="C276" s="10"/>
      <c r="D276" s="10"/>
      <c r="E276" s="10"/>
      <c r="F276" s="11"/>
      <c r="G276" s="12" t="s">
        <v>34</v>
      </c>
      <c r="H276" s="12"/>
      <c r="I276" s="12"/>
      <c r="J276" s="10"/>
      <c r="K276" s="10"/>
      <c r="L276" s="11"/>
      <c r="M276" s="13"/>
      <c r="N276" s="12"/>
      <c r="O276" s="10"/>
      <c r="P276" s="14"/>
      <c r="Q276" s="10"/>
      <c r="R276" s="14"/>
      <c r="S276" s="10"/>
      <c r="T276" s="15">
        <v>0</v>
      </c>
      <c r="U276" s="10" t="s">
        <v>825</v>
      </c>
      <c r="V276" s="10"/>
      <c r="W276" s="10"/>
      <c r="X276" s="17">
        <f t="shared" si="7"/>
        <v>1</v>
      </c>
      <c r="Y276" s="10" t="str">
        <f ca="1">IF(OR(U276="Cerrado sin éxito",U276="Cerrado con éxito",U276="Eliminado",P276&gt;(F_Corte!$F$2-1)),"Actualizado","Desactualizado")</f>
        <v>Desactualizado</v>
      </c>
      <c r="Z276" s="17">
        <v>0</v>
      </c>
      <c r="AA276" s="10"/>
      <c r="AB276" s="14"/>
    </row>
    <row r="277" spans="2:28" hidden="1" x14ac:dyDescent="0.25">
      <c r="B277" s="25" t="str">
        <f>+UPPER(MID(G277,1,5)&amp;COUNTIF($G$2:G277,G277))</f>
        <v>HÁBIT276</v>
      </c>
      <c r="C277" s="10"/>
      <c r="D277" s="10"/>
      <c r="E277" s="10"/>
      <c r="F277" s="11"/>
      <c r="G277" s="12" t="s">
        <v>34</v>
      </c>
      <c r="H277" s="12"/>
      <c r="I277" s="12"/>
      <c r="J277" s="10"/>
      <c r="K277" s="10"/>
      <c r="L277" s="11"/>
      <c r="M277" s="13"/>
      <c r="N277" s="12"/>
      <c r="O277" s="10"/>
      <c r="P277" s="14"/>
      <c r="Q277" s="10"/>
      <c r="R277" s="14"/>
      <c r="S277" s="10"/>
      <c r="T277" s="15">
        <v>0</v>
      </c>
      <c r="U277" s="10" t="s">
        <v>825</v>
      </c>
      <c r="V277" s="10"/>
      <c r="W277" s="10"/>
      <c r="X277" s="17">
        <f t="shared" si="7"/>
        <v>1</v>
      </c>
      <c r="Y277" s="10" t="str">
        <f ca="1">IF(OR(U277="Cerrado sin éxito",U277="Cerrado con éxito",U277="Eliminado",P277&gt;(F_Corte!$F$2-1)),"Actualizado","Desactualizado")</f>
        <v>Desactualizado</v>
      </c>
      <c r="Z277" s="17">
        <v>0</v>
      </c>
      <c r="AA277" s="10"/>
      <c r="AB277" s="14"/>
    </row>
    <row r="278" spans="2:28" hidden="1" x14ac:dyDescent="0.25">
      <c r="B278" s="25" t="str">
        <f>+UPPER(MID(G278,1,5)&amp;COUNTIF($G$2:G278,G278))</f>
        <v>HÁBIT277</v>
      </c>
      <c r="C278" s="10"/>
      <c r="D278" s="10"/>
      <c r="E278" s="10"/>
      <c r="F278" s="11"/>
      <c r="G278" s="12" t="s">
        <v>34</v>
      </c>
      <c r="H278" s="12"/>
      <c r="I278" s="12"/>
      <c r="J278" s="10"/>
      <c r="K278" s="10"/>
      <c r="L278" s="11"/>
      <c r="M278" s="13"/>
      <c r="N278" s="12"/>
      <c r="O278" s="10"/>
      <c r="P278" s="14"/>
      <c r="Q278" s="10"/>
      <c r="R278" s="14"/>
      <c r="S278" s="10"/>
      <c r="T278" s="15">
        <v>0</v>
      </c>
      <c r="U278" s="10" t="s">
        <v>825</v>
      </c>
      <c r="V278" s="10"/>
      <c r="W278" s="10"/>
      <c r="X278" s="17">
        <f t="shared" si="7"/>
        <v>1</v>
      </c>
      <c r="Y278" s="10" t="str">
        <f ca="1">IF(OR(U278="Cerrado sin éxito",U278="Cerrado con éxito",U278="Eliminado",P278&gt;(F_Corte!$F$2-1)),"Actualizado","Desactualizado")</f>
        <v>Desactualizado</v>
      </c>
      <c r="Z278" s="17">
        <v>0</v>
      </c>
      <c r="AA278" s="10"/>
      <c r="AB278" s="14"/>
    </row>
    <row r="279" spans="2:28" hidden="1" x14ac:dyDescent="0.25">
      <c r="B279" s="25" t="str">
        <f>+UPPER(MID(G279,1,5)&amp;COUNTIF($G$2:G279,G279))</f>
        <v>HÁBIT278</v>
      </c>
      <c r="C279" s="10"/>
      <c r="D279" s="10"/>
      <c r="E279" s="10"/>
      <c r="F279" s="11"/>
      <c r="G279" s="12" t="s">
        <v>34</v>
      </c>
      <c r="H279" s="12"/>
      <c r="I279" s="12"/>
      <c r="J279" s="10"/>
      <c r="K279" s="10"/>
      <c r="L279" s="11"/>
      <c r="M279" s="13"/>
      <c r="N279" s="12"/>
      <c r="O279" s="10"/>
      <c r="P279" s="14"/>
      <c r="Q279" s="10"/>
      <c r="R279" s="14"/>
      <c r="S279" s="10"/>
      <c r="T279" s="15">
        <v>0</v>
      </c>
      <c r="U279" s="10" t="s">
        <v>825</v>
      </c>
      <c r="V279" s="10"/>
      <c r="W279" s="10"/>
      <c r="X279" s="17">
        <f t="shared" si="7"/>
        <v>1</v>
      </c>
      <c r="Y279" s="10" t="str">
        <f ca="1">IF(OR(U279="Cerrado sin éxito",U279="Cerrado con éxito",U279="Eliminado",P279&gt;(F_Corte!$F$2-1)),"Actualizado","Desactualizado")</f>
        <v>Desactualizado</v>
      </c>
      <c r="Z279" s="17">
        <v>0</v>
      </c>
      <c r="AA279" s="10"/>
      <c r="AB279" s="14"/>
    </row>
    <row r="280" spans="2:28" hidden="1" x14ac:dyDescent="0.25">
      <c r="B280" s="25" t="str">
        <f>+UPPER(MID(G280,1,5)&amp;COUNTIF($G$2:G280,G280))</f>
        <v>HÁBIT279</v>
      </c>
      <c r="C280" s="10"/>
      <c r="D280" s="10"/>
      <c r="E280" s="10"/>
      <c r="F280" s="11"/>
      <c r="G280" s="12" t="s">
        <v>34</v>
      </c>
      <c r="H280" s="12"/>
      <c r="I280" s="12"/>
      <c r="J280" s="10"/>
      <c r="K280" s="10"/>
      <c r="L280" s="11"/>
      <c r="M280" s="13"/>
      <c r="N280" s="12"/>
      <c r="O280" s="10"/>
      <c r="P280" s="14"/>
      <c r="Q280" s="10"/>
      <c r="R280" s="14"/>
      <c r="S280" s="10"/>
      <c r="T280" s="15">
        <v>0</v>
      </c>
      <c r="U280" s="10" t="s">
        <v>825</v>
      </c>
      <c r="V280" s="10"/>
      <c r="W280" s="10"/>
      <c r="X280" s="17">
        <f t="shared" si="7"/>
        <v>1</v>
      </c>
      <c r="Y280" s="10" t="str">
        <f ca="1">IF(OR(U280="Cerrado sin éxito",U280="Cerrado con éxito",U280="Eliminado",P280&gt;(F_Corte!$F$2-1)),"Actualizado","Desactualizado")</f>
        <v>Desactualizado</v>
      </c>
      <c r="Z280" s="17">
        <v>0</v>
      </c>
      <c r="AA280" s="10"/>
      <c r="AB280" s="14"/>
    </row>
    <row r="281" spans="2:28" hidden="1" x14ac:dyDescent="0.25">
      <c r="B281" s="25" t="str">
        <f>+UPPER(MID(G281,1,5)&amp;COUNTIF($G$2:G281,G281))</f>
        <v>HÁBIT280</v>
      </c>
      <c r="C281" s="10"/>
      <c r="D281" s="10"/>
      <c r="E281" s="10"/>
      <c r="F281" s="11"/>
      <c r="G281" s="12" t="s">
        <v>34</v>
      </c>
      <c r="H281" s="12"/>
      <c r="I281" s="12"/>
      <c r="J281" s="10"/>
      <c r="K281" s="10"/>
      <c r="L281" s="11"/>
      <c r="M281" s="13"/>
      <c r="N281" s="12"/>
      <c r="O281" s="10"/>
      <c r="P281" s="14"/>
      <c r="Q281" s="10"/>
      <c r="R281" s="14"/>
      <c r="S281" s="10"/>
      <c r="T281" s="15">
        <v>0</v>
      </c>
      <c r="U281" s="10" t="s">
        <v>825</v>
      </c>
      <c r="V281" s="10"/>
      <c r="W281" s="10"/>
      <c r="X281" s="17">
        <f t="shared" si="7"/>
        <v>1</v>
      </c>
      <c r="Y281" s="10" t="str">
        <f ca="1">IF(OR(U281="Cerrado sin éxito",U281="Cerrado con éxito",U281="Eliminado",P281&gt;(F_Corte!$F$2-1)),"Actualizado","Desactualizado")</f>
        <v>Desactualizado</v>
      </c>
      <c r="Z281" s="17">
        <v>0</v>
      </c>
      <c r="AA281" s="10"/>
      <c r="AB281" s="14"/>
    </row>
    <row r="282" spans="2:28" hidden="1" x14ac:dyDescent="0.25">
      <c r="B282" s="25" t="str">
        <f>+UPPER(MID(G282,1,5)&amp;COUNTIF($G$2:G282,G282))</f>
        <v>HÁBIT281</v>
      </c>
      <c r="C282" s="10"/>
      <c r="D282" s="10"/>
      <c r="E282" s="10"/>
      <c r="F282" s="11"/>
      <c r="G282" s="12" t="s">
        <v>34</v>
      </c>
      <c r="H282" s="12"/>
      <c r="I282" s="12"/>
      <c r="J282" s="10"/>
      <c r="K282" s="10"/>
      <c r="L282" s="11"/>
      <c r="M282" s="13"/>
      <c r="N282" s="12"/>
      <c r="O282" s="10"/>
      <c r="P282" s="14"/>
      <c r="Q282" s="10"/>
      <c r="R282" s="14"/>
      <c r="S282" s="10"/>
      <c r="T282" s="15">
        <v>0</v>
      </c>
      <c r="U282" s="10" t="s">
        <v>825</v>
      </c>
      <c r="V282" s="10"/>
      <c r="W282" s="10"/>
      <c r="X282" s="17">
        <f t="shared" si="7"/>
        <v>1</v>
      </c>
      <c r="Y282" s="10" t="str">
        <f ca="1">IF(OR(U282="Cerrado sin éxito",U282="Cerrado con éxito",U282="Eliminado",P282&gt;(F_Corte!$F$2-1)),"Actualizado","Desactualizado")</f>
        <v>Desactualizado</v>
      </c>
      <c r="Z282" s="17">
        <v>0</v>
      </c>
      <c r="AA282" s="10"/>
      <c r="AB282" s="14"/>
    </row>
    <row r="283" spans="2:28" hidden="1" x14ac:dyDescent="0.25">
      <c r="B283" s="25" t="str">
        <f>+UPPER(MID(G283,1,5)&amp;COUNTIF($G$2:G283,G283))</f>
        <v>HÁBIT282</v>
      </c>
      <c r="C283" s="10"/>
      <c r="D283" s="10"/>
      <c r="E283" s="10"/>
      <c r="F283" s="11"/>
      <c r="G283" s="12" t="s">
        <v>34</v>
      </c>
      <c r="H283" s="12"/>
      <c r="I283" s="12"/>
      <c r="J283" s="10"/>
      <c r="K283" s="10"/>
      <c r="L283" s="11"/>
      <c r="M283" s="13"/>
      <c r="N283" s="12"/>
      <c r="O283" s="10"/>
      <c r="P283" s="14"/>
      <c r="Q283" s="10"/>
      <c r="R283" s="14"/>
      <c r="S283" s="10"/>
      <c r="T283" s="15">
        <v>0</v>
      </c>
      <c r="U283" s="10" t="s">
        <v>825</v>
      </c>
      <c r="V283" s="10"/>
      <c r="W283" s="10"/>
      <c r="X283" s="17">
        <f t="shared" si="7"/>
        <v>1</v>
      </c>
      <c r="Y283" s="10" t="str">
        <f ca="1">IF(OR(U283="Cerrado sin éxito",U283="Cerrado con éxito",U283="Eliminado",P283&gt;(F_Corte!$F$2-1)),"Actualizado","Desactualizado")</f>
        <v>Desactualizado</v>
      </c>
      <c r="Z283" s="17">
        <v>0</v>
      </c>
      <c r="AA283" s="10"/>
      <c r="AB283" s="14"/>
    </row>
    <row r="284" spans="2:28" hidden="1" x14ac:dyDescent="0.25">
      <c r="B284" s="25" t="str">
        <f>+UPPER(MID(G284,1,5)&amp;COUNTIF($G$2:G284,G284))</f>
        <v>HÁBIT283</v>
      </c>
      <c r="C284" s="10"/>
      <c r="D284" s="10"/>
      <c r="E284" s="10"/>
      <c r="F284" s="11"/>
      <c r="G284" s="12" t="s">
        <v>34</v>
      </c>
      <c r="H284" s="12"/>
      <c r="I284" s="12"/>
      <c r="J284" s="10"/>
      <c r="K284" s="10"/>
      <c r="L284" s="11"/>
      <c r="M284" s="13"/>
      <c r="N284" s="12"/>
      <c r="O284" s="10"/>
      <c r="P284" s="14"/>
      <c r="Q284" s="10"/>
      <c r="R284" s="14"/>
      <c r="S284" s="10"/>
      <c r="T284" s="15">
        <v>0</v>
      </c>
      <c r="U284" s="10" t="s">
        <v>825</v>
      </c>
      <c r="V284" s="10"/>
      <c r="W284" s="10"/>
      <c r="X284" s="17">
        <f t="shared" si="7"/>
        <v>1</v>
      </c>
      <c r="Y284" s="10" t="str">
        <f ca="1">IF(OR(U284="Cerrado sin éxito",U284="Cerrado con éxito",U284="Eliminado",P284&gt;(F_Corte!$F$2-1)),"Actualizado","Desactualizado")</f>
        <v>Desactualizado</v>
      </c>
      <c r="Z284" s="17">
        <v>0</v>
      </c>
      <c r="AA284" s="10"/>
      <c r="AB284" s="14"/>
    </row>
    <row r="285" spans="2:28" hidden="1" x14ac:dyDescent="0.25">
      <c r="B285" s="25" t="str">
        <f>+UPPER(MID(G285,1,5)&amp;COUNTIF($G$2:G285,G285))</f>
        <v>HÁBIT284</v>
      </c>
      <c r="C285" s="10"/>
      <c r="D285" s="10"/>
      <c r="E285" s="10"/>
      <c r="F285" s="11"/>
      <c r="G285" s="12" t="s">
        <v>34</v>
      </c>
      <c r="H285" s="12"/>
      <c r="I285" s="12"/>
      <c r="J285" s="10"/>
      <c r="K285" s="10"/>
      <c r="L285" s="11"/>
      <c r="M285" s="13"/>
      <c r="N285" s="12"/>
      <c r="O285" s="10"/>
      <c r="P285" s="14"/>
      <c r="Q285" s="10"/>
      <c r="R285" s="14"/>
      <c r="S285" s="10"/>
      <c r="T285" s="15">
        <v>0</v>
      </c>
      <c r="U285" s="10" t="s">
        <v>825</v>
      </c>
      <c r="V285" s="10"/>
      <c r="W285" s="10"/>
      <c r="X285" s="17">
        <f t="shared" si="7"/>
        <v>1</v>
      </c>
      <c r="Y285" s="10" t="str">
        <f ca="1">IF(OR(U285="Cerrado sin éxito",U285="Cerrado con éxito",U285="Eliminado",P285&gt;(F_Corte!$F$2-1)),"Actualizado","Desactualizado")</f>
        <v>Desactualizado</v>
      </c>
      <c r="Z285" s="17">
        <v>0</v>
      </c>
      <c r="AA285" s="10"/>
      <c r="AB285" s="14"/>
    </row>
    <row r="286" spans="2:28" hidden="1" x14ac:dyDescent="0.25">
      <c r="B286" s="25" t="str">
        <f>+UPPER(MID(G286,1,5)&amp;COUNTIF($G$2:G286,G286))</f>
        <v>HÁBIT285</v>
      </c>
      <c r="C286" s="10"/>
      <c r="D286" s="10"/>
      <c r="E286" s="10"/>
      <c r="F286" s="11"/>
      <c r="G286" s="12" t="s">
        <v>34</v>
      </c>
      <c r="H286" s="12"/>
      <c r="I286" s="12"/>
      <c r="J286" s="10"/>
      <c r="K286" s="10"/>
      <c r="L286" s="11"/>
      <c r="M286" s="13"/>
      <c r="N286" s="12"/>
      <c r="O286" s="10"/>
      <c r="P286" s="14"/>
      <c r="Q286" s="10"/>
      <c r="R286" s="14"/>
      <c r="S286" s="10"/>
      <c r="T286" s="15">
        <v>0</v>
      </c>
      <c r="U286" s="10" t="s">
        <v>825</v>
      </c>
      <c r="V286" s="10"/>
      <c r="W286" s="10"/>
      <c r="X286" s="17">
        <f t="shared" si="7"/>
        <v>1</v>
      </c>
      <c r="Y286" s="10" t="str">
        <f ca="1">IF(OR(U286="Cerrado sin éxito",U286="Cerrado con éxito",U286="Eliminado",P286&gt;(F_Corte!$F$2-1)),"Actualizado","Desactualizado")</f>
        <v>Desactualizado</v>
      </c>
      <c r="Z286" s="17">
        <v>0</v>
      </c>
      <c r="AA286" s="10"/>
      <c r="AB286" s="14"/>
    </row>
    <row r="287" spans="2:28" hidden="1" x14ac:dyDescent="0.25">
      <c r="B287" s="25" t="str">
        <f>+UPPER(MID(G287,1,5)&amp;COUNTIF($G$2:G287,G287))</f>
        <v>HÁBIT286</v>
      </c>
      <c r="C287" s="10"/>
      <c r="D287" s="10"/>
      <c r="E287" s="10"/>
      <c r="F287" s="11"/>
      <c r="G287" s="12" t="s">
        <v>34</v>
      </c>
      <c r="H287" s="12"/>
      <c r="I287" s="12"/>
      <c r="J287" s="10"/>
      <c r="K287" s="10"/>
      <c r="L287" s="11"/>
      <c r="M287" s="13"/>
      <c r="N287" s="12"/>
      <c r="O287" s="10"/>
      <c r="P287" s="14"/>
      <c r="Q287" s="10"/>
      <c r="R287" s="14"/>
      <c r="S287" s="10"/>
      <c r="T287" s="15">
        <v>0</v>
      </c>
      <c r="U287" s="10" t="s">
        <v>825</v>
      </c>
      <c r="V287" s="10"/>
      <c r="W287" s="10"/>
      <c r="X287" s="17">
        <f t="shared" si="7"/>
        <v>1</v>
      </c>
      <c r="Y287" s="10" t="str">
        <f ca="1">IF(OR(U287="Cerrado sin éxito",U287="Cerrado con éxito",U287="Eliminado",P287&gt;(F_Corte!$F$2-1)),"Actualizado","Desactualizado")</f>
        <v>Desactualizado</v>
      </c>
      <c r="Z287" s="17">
        <v>0</v>
      </c>
      <c r="AA287" s="10"/>
      <c r="AB287" s="14"/>
    </row>
    <row r="288" spans="2:28" hidden="1" x14ac:dyDescent="0.25">
      <c r="B288" s="25" t="str">
        <f>+UPPER(MID(G288,1,5)&amp;COUNTIF($G$2:G288,G288))</f>
        <v>HÁBIT287</v>
      </c>
      <c r="C288" s="10"/>
      <c r="D288" s="10"/>
      <c r="E288" s="10"/>
      <c r="F288" s="11"/>
      <c r="G288" s="12" t="s">
        <v>34</v>
      </c>
      <c r="H288" s="12"/>
      <c r="I288" s="12"/>
      <c r="J288" s="10"/>
      <c r="K288" s="10"/>
      <c r="L288" s="11"/>
      <c r="M288" s="13"/>
      <c r="N288" s="12"/>
      <c r="O288" s="10"/>
      <c r="P288" s="14"/>
      <c r="Q288" s="10"/>
      <c r="R288" s="14"/>
      <c r="S288" s="10"/>
      <c r="T288" s="15">
        <v>0</v>
      </c>
      <c r="U288" s="10" t="s">
        <v>825</v>
      </c>
      <c r="V288" s="10"/>
      <c r="W288" s="10"/>
      <c r="X288" s="17">
        <f t="shared" si="7"/>
        <v>1</v>
      </c>
      <c r="Y288" s="10" t="str">
        <f ca="1">IF(OR(U288="Cerrado sin éxito",U288="Cerrado con éxito",U288="Eliminado",P288&gt;(F_Corte!$F$2-1)),"Actualizado","Desactualizado")</f>
        <v>Desactualizado</v>
      </c>
      <c r="Z288" s="17">
        <v>0</v>
      </c>
      <c r="AA288" s="10"/>
      <c r="AB288" s="14"/>
    </row>
    <row r="289" spans="2:28" hidden="1" x14ac:dyDescent="0.25">
      <c r="B289" s="25" t="str">
        <f>+UPPER(MID(G289,1,5)&amp;COUNTIF($G$2:G289,G289))</f>
        <v>HÁBIT288</v>
      </c>
      <c r="C289" s="10"/>
      <c r="D289" s="10"/>
      <c r="E289" s="10"/>
      <c r="F289" s="11"/>
      <c r="G289" s="12" t="s">
        <v>34</v>
      </c>
      <c r="H289" s="12"/>
      <c r="I289" s="12"/>
      <c r="J289" s="10"/>
      <c r="K289" s="10"/>
      <c r="L289" s="11"/>
      <c r="M289" s="13"/>
      <c r="N289" s="12"/>
      <c r="O289" s="10"/>
      <c r="P289" s="14"/>
      <c r="Q289" s="10"/>
      <c r="R289" s="14"/>
      <c r="S289" s="10"/>
      <c r="T289" s="15">
        <v>0</v>
      </c>
      <c r="U289" s="10" t="s">
        <v>825</v>
      </c>
      <c r="V289" s="10"/>
      <c r="W289" s="10"/>
      <c r="X289" s="17">
        <f t="shared" si="7"/>
        <v>1</v>
      </c>
      <c r="Y289" s="10" t="str">
        <f ca="1">IF(OR(U289="Cerrado sin éxito",U289="Cerrado con éxito",U289="Eliminado",P289&gt;(F_Corte!$F$2-1)),"Actualizado","Desactualizado")</f>
        <v>Desactualizado</v>
      </c>
      <c r="Z289" s="17">
        <v>0</v>
      </c>
      <c r="AA289" s="10"/>
      <c r="AB289" s="14"/>
    </row>
    <row r="290" spans="2:28" hidden="1" x14ac:dyDescent="0.25">
      <c r="B290" s="25" t="str">
        <f>+UPPER(MID(G290,1,5)&amp;COUNTIF($G$2:G290,G290))</f>
        <v>HÁBIT289</v>
      </c>
      <c r="C290" s="10"/>
      <c r="D290" s="10"/>
      <c r="E290" s="10"/>
      <c r="F290" s="11"/>
      <c r="G290" s="12" t="s">
        <v>34</v>
      </c>
      <c r="H290" s="12"/>
      <c r="I290" s="12"/>
      <c r="J290" s="10"/>
      <c r="K290" s="10"/>
      <c r="L290" s="11"/>
      <c r="M290" s="13"/>
      <c r="N290" s="12"/>
      <c r="O290" s="10"/>
      <c r="P290" s="14"/>
      <c r="Q290" s="10"/>
      <c r="R290" s="14"/>
      <c r="S290" s="10"/>
      <c r="T290" s="15">
        <v>0</v>
      </c>
      <c r="U290" s="10" t="s">
        <v>825</v>
      </c>
      <c r="V290" s="10"/>
      <c r="W290" s="10"/>
      <c r="X290" s="17">
        <f t="shared" si="7"/>
        <v>1</v>
      </c>
      <c r="Y290" s="10" t="str">
        <f ca="1">IF(OR(U290="Cerrado sin éxito",U290="Cerrado con éxito",U290="Eliminado",P290&gt;(F_Corte!$F$2-1)),"Actualizado","Desactualizado")</f>
        <v>Desactualizado</v>
      </c>
      <c r="Z290" s="17">
        <v>0</v>
      </c>
      <c r="AA290" s="10"/>
      <c r="AB290" s="14"/>
    </row>
    <row r="291" spans="2:28" hidden="1" x14ac:dyDescent="0.25">
      <c r="B291" s="25" t="str">
        <f>+UPPER(MID(G291,1,5)&amp;COUNTIF($G$2:G291,G291))</f>
        <v>HÁBIT290</v>
      </c>
      <c r="C291" s="10"/>
      <c r="D291" s="10"/>
      <c r="E291" s="10"/>
      <c r="F291" s="11"/>
      <c r="G291" s="12" t="s">
        <v>34</v>
      </c>
      <c r="H291" s="12"/>
      <c r="I291" s="12"/>
      <c r="J291" s="10"/>
      <c r="K291" s="10"/>
      <c r="L291" s="11"/>
      <c r="M291" s="13"/>
      <c r="N291" s="12"/>
      <c r="O291" s="10"/>
      <c r="P291" s="14"/>
      <c r="Q291" s="10"/>
      <c r="R291" s="14"/>
      <c r="S291" s="10"/>
      <c r="T291" s="15">
        <v>0</v>
      </c>
      <c r="U291" s="10" t="s">
        <v>825</v>
      </c>
      <c r="V291" s="10"/>
      <c r="W291" s="10"/>
      <c r="X291" s="17">
        <f t="shared" si="7"/>
        <v>1</v>
      </c>
      <c r="Y291" s="10" t="str">
        <f ca="1">IF(OR(U291="Cerrado sin éxito",U291="Cerrado con éxito",U291="Eliminado",P291&gt;(F_Corte!$F$2-1)),"Actualizado","Desactualizado")</f>
        <v>Desactualizado</v>
      </c>
      <c r="Z291" s="17">
        <v>0</v>
      </c>
      <c r="AA291" s="10"/>
      <c r="AB291" s="14"/>
    </row>
    <row r="292" spans="2:28" hidden="1" x14ac:dyDescent="0.25">
      <c r="B292" s="25" t="str">
        <f>+UPPER(MID(G292,1,5)&amp;COUNTIF($G$2:G292,G292))</f>
        <v>HÁBIT291</v>
      </c>
      <c r="C292" s="10"/>
      <c r="D292" s="10"/>
      <c r="E292" s="10"/>
      <c r="F292" s="11"/>
      <c r="G292" s="12" t="s">
        <v>34</v>
      </c>
      <c r="H292" s="12"/>
      <c r="I292" s="12"/>
      <c r="J292" s="10"/>
      <c r="K292" s="10"/>
      <c r="L292" s="11"/>
      <c r="M292" s="13"/>
      <c r="N292" s="12"/>
      <c r="O292" s="10"/>
      <c r="P292" s="14"/>
      <c r="Q292" s="10"/>
      <c r="R292" s="14"/>
      <c r="S292" s="10"/>
      <c r="T292" s="15">
        <v>0</v>
      </c>
      <c r="U292" s="10" t="s">
        <v>825</v>
      </c>
      <c r="V292" s="10"/>
      <c r="W292" s="10"/>
      <c r="X292" s="17">
        <f t="shared" si="7"/>
        <v>1</v>
      </c>
      <c r="Y292" s="10" t="str">
        <f ca="1">IF(OR(U292="Cerrado sin éxito",U292="Cerrado con éxito",U292="Eliminado",P292&gt;(F_Corte!$F$2-1)),"Actualizado","Desactualizado")</f>
        <v>Desactualizado</v>
      </c>
      <c r="Z292" s="17">
        <v>0</v>
      </c>
      <c r="AA292" s="10"/>
      <c r="AB292" s="14"/>
    </row>
    <row r="293" spans="2:28" hidden="1" x14ac:dyDescent="0.25">
      <c r="B293" s="25" t="str">
        <f>+UPPER(MID(G293,1,5)&amp;COUNTIF($G$2:G293,G293))</f>
        <v>HÁBIT292</v>
      </c>
      <c r="C293" s="10"/>
      <c r="D293" s="10"/>
      <c r="E293" s="10"/>
      <c r="F293" s="11"/>
      <c r="G293" s="12" t="s">
        <v>34</v>
      </c>
      <c r="H293" s="12"/>
      <c r="I293" s="12"/>
      <c r="J293" s="10"/>
      <c r="K293" s="10"/>
      <c r="L293" s="11"/>
      <c r="M293" s="13"/>
      <c r="N293" s="12"/>
      <c r="O293" s="10"/>
      <c r="P293" s="14"/>
      <c r="Q293" s="10"/>
      <c r="R293" s="14"/>
      <c r="S293" s="10"/>
      <c r="T293" s="15">
        <v>0</v>
      </c>
      <c r="U293" s="10" t="s">
        <v>825</v>
      </c>
      <c r="V293" s="10"/>
      <c r="W293" s="10"/>
      <c r="X293" s="17">
        <f t="shared" si="7"/>
        <v>1</v>
      </c>
      <c r="Y293" s="10" t="str">
        <f ca="1">IF(OR(U293="Cerrado sin éxito",U293="Cerrado con éxito",U293="Eliminado",P293&gt;(F_Corte!$F$2-1)),"Actualizado","Desactualizado")</f>
        <v>Desactualizado</v>
      </c>
      <c r="Z293" s="17">
        <v>0</v>
      </c>
      <c r="AA293" s="10"/>
      <c r="AB293" s="14"/>
    </row>
    <row r="294" spans="2:28" hidden="1" x14ac:dyDescent="0.25">
      <c r="B294" s="25" t="str">
        <f>+UPPER(MID(G294,1,5)&amp;COUNTIF($G$2:G294,G294))</f>
        <v>HÁBIT293</v>
      </c>
      <c r="C294" s="10"/>
      <c r="D294" s="10"/>
      <c r="E294" s="10"/>
      <c r="F294" s="11"/>
      <c r="G294" s="12" t="s">
        <v>34</v>
      </c>
      <c r="H294" s="12"/>
      <c r="I294" s="12"/>
      <c r="J294" s="10"/>
      <c r="K294" s="10"/>
      <c r="L294" s="11"/>
      <c r="M294" s="13"/>
      <c r="N294" s="12"/>
      <c r="O294" s="10"/>
      <c r="P294" s="14"/>
      <c r="Q294" s="10"/>
      <c r="R294" s="14"/>
      <c r="S294" s="10"/>
      <c r="T294" s="15">
        <v>0</v>
      </c>
      <c r="U294" s="10" t="s">
        <v>825</v>
      </c>
      <c r="V294" s="10"/>
      <c r="W294" s="10"/>
      <c r="X294" s="17">
        <f t="shared" si="7"/>
        <v>1</v>
      </c>
      <c r="Y294" s="10" t="str">
        <f ca="1">IF(OR(U294="Cerrado sin éxito",U294="Cerrado con éxito",U294="Eliminado",P294&gt;(F_Corte!$F$2-1)),"Actualizado","Desactualizado")</f>
        <v>Desactualizado</v>
      </c>
      <c r="Z294" s="17">
        <v>0</v>
      </c>
      <c r="AA294" s="10"/>
      <c r="AB294" s="14"/>
    </row>
    <row r="295" spans="2:28" hidden="1" x14ac:dyDescent="0.25">
      <c r="B295" s="25" t="str">
        <f>+UPPER(MID(G295,1,5)&amp;COUNTIF($G$2:G295,G295))</f>
        <v>HÁBIT294</v>
      </c>
      <c r="C295" s="10"/>
      <c r="D295" s="10"/>
      <c r="E295" s="10"/>
      <c r="F295" s="11"/>
      <c r="G295" s="12" t="s">
        <v>34</v>
      </c>
      <c r="H295" s="12"/>
      <c r="I295" s="12"/>
      <c r="J295" s="10"/>
      <c r="K295" s="10"/>
      <c r="L295" s="11"/>
      <c r="M295" s="13"/>
      <c r="N295" s="12"/>
      <c r="O295" s="10"/>
      <c r="P295" s="14"/>
      <c r="Q295" s="10"/>
      <c r="R295" s="14"/>
      <c r="S295" s="10"/>
      <c r="T295" s="15">
        <v>0</v>
      </c>
      <c r="U295" s="10" t="s">
        <v>825</v>
      </c>
      <c r="V295" s="10"/>
      <c r="W295" s="10"/>
      <c r="X295" s="17">
        <f t="shared" si="7"/>
        <v>1</v>
      </c>
      <c r="Y295" s="10" t="str">
        <f ca="1">IF(OR(U295="Cerrado sin éxito",U295="Cerrado con éxito",U295="Eliminado",P295&gt;(F_Corte!$F$2-1)),"Actualizado","Desactualizado")</f>
        <v>Desactualizado</v>
      </c>
      <c r="Z295" s="17">
        <v>0</v>
      </c>
      <c r="AA295" s="10"/>
      <c r="AB295" s="14"/>
    </row>
    <row r="296" spans="2:28" hidden="1" x14ac:dyDescent="0.25">
      <c r="B296" s="25" t="str">
        <f>+UPPER(MID(G296,1,5)&amp;COUNTIF($G$2:G296,G296))</f>
        <v>HÁBIT295</v>
      </c>
      <c r="C296" s="10"/>
      <c r="D296" s="10"/>
      <c r="E296" s="10"/>
      <c r="F296" s="11"/>
      <c r="G296" s="12" t="s">
        <v>34</v>
      </c>
      <c r="H296" s="12"/>
      <c r="I296" s="12"/>
      <c r="J296" s="10"/>
      <c r="K296" s="10"/>
      <c r="L296" s="11"/>
      <c r="M296" s="13"/>
      <c r="N296" s="12"/>
      <c r="O296" s="10"/>
      <c r="P296" s="14"/>
      <c r="Q296" s="10"/>
      <c r="R296" s="14"/>
      <c r="S296" s="10"/>
      <c r="T296" s="15">
        <v>0</v>
      </c>
      <c r="U296" s="10" t="s">
        <v>825</v>
      </c>
      <c r="V296" s="10"/>
      <c r="W296" s="10"/>
      <c r="X296" s="17">
        <f t="shared" si="7"/>
        <v>1</v>
      </c>
      <c r="Y296" s="10" t="str">
        <f ca="1">IF(OR(U296="Cerrado sin éxito",U296="Cerrado con éxito",U296="Eliminado",P296&gt;(F_Corte!$F$2-1)),"Actualizado","Desactualizado")</f>
        <v>Desactualizado</v>
      </c>
      <c r="Z296" s="17">
        <v>0</v>
      </c>
      <c r="AA296" s="10"/>
      <c r="AB296" s="14"/>
    </row>
    <row r="297" spans="2:28" hidden="1" x14ac:dyDescent="0.25">
      <c r="B297" s="25" t="str">
        <f>+UPPER(MID(G297,1,5)&amp;COUNTIF($G$2:G297,G297))</f>
        <v>HÁBIT296</v>
      </c>
      <c r="C297" s="10"/>
      <c r="D297" s="10"/>
      <c r="E297" s="10"/>
      <c r="F297" s="11"/>
      <c r="G297" s="12" t="s">
        <v>34</v>
      </c>
      <c r="H297" s="12"/>
      <c r="I297" s="12"/>
      <c r="J297" s="10"/>
      <c r="K297" s="10"/>
      <c r="L297" s="11"/>
      <c r="M297" s="13"/>
      <c r="N297" s="12"/>
      <c r="O297" s="10"/>
      <c r="P297" s="14"/>
      <c r="Q297" s="10"/>
      <c r="R297" s="14"/>
      <c r="S297" s="10"/>
      <c r="T297" s="15">
        <v>0</v>
      </c>
      <c r="U297" s="10" t="s">
        <v>825</v>
      </c>
      <c r="V297" s="10"/>
      <c r="W297" s="10"/>
      <c r="X297" s="17">
        <f t="shared" si="7"/>
        <v>1</v>
      </c>
      <c r="Y297" s="10" t="str">
        <f ca="1">IF(OR(U297="Cerrado sin éxito",U297="Cerrado con éxito",U297="Eliminado",P297&gt;(F_Corte!$F$2-1)),"Actualizado","Desactualizado")</f>
        <v>Desactualizado</v>
      </c>
      <c r="Z297" s="17">
        <v>0</v>
      </c>
      <c r="AA297" s="10"/>
      <c r="AB297" s="14"/>
    </row>
    <row r="298" spans="2:28" hidden="1" x14ac:dyDescent="0.25">
      <c r="B298" s="25" t="str">
        <f>+UPPER(MID(G298,1,5)&amp;COUNTIF($G$2:G298,G298))</f>
        <v>HÁBIT297</v>
      </c>
      <c r="C298" s="10"/>
      <c r="D298" s="10"/>
      <c r="E298" s="10"/>
      <c r="F298" s="11"/>
      <c r="G298" s="12" t="s">
        <v>34</v>
      </c>
      <c r="H298" s="12"/>
      <c r="I298" s="12"/>
      <c r="J298" s="10"/>
      <c r="K298" s="10"/>
      <c r="L298" s="11"/>
      <c r="M298" s="13"/>
      <c r="N298" s="12"/>
      <c r="O298" s="10"/>
      <c r="P298" s="14"/>
      <c r="Q298" s="10"/>
      <c r="R298" s="14"/>
      <c r="S298" s="10"/>
      <c r="T298" s="15">
        <v>0</v>
      </c>
      <c r="U298" s="10" t="s">
        <v>825</v>
      </c>
      <c r="V298" s="10"/>
      <c r="W298" s="10"/>
      <c r="X298" s="17">
        <f t="shared" si="7"/>
        <v>1</v>
      </c>
      <c r="Y298" s="10" t="str">
        <f ca="1">IF(OR(U298="Cerrado sin éxito",U298="Cerrado con éxito",U298="Eliminado",P298&gt;(F_Corte!$F$2-1)),"Actualizado","Desactualizado")</f>
        <v>Desactualizado</v>
      </c>
      <c r="Z298" s="17">
        <v>0</v>
      </c>
      <c r="AA298" s="10"/>
      <c r="AB298" s="14"/>
    </row>
    <row r="299" spans="2:28" hidden="1" x14ac:dyDescent="0.25">
      <c r="B299" s="25" t="str">
        <f>+UPPER(MID(G299,1,5)&amp;COUNTIF($G$2:G299,G299))</f>
        <v>HÁBIT298</v>
      </c>
      <c r="C299" s="10"/>
      <c r="D299" s="10"/>
      <c r="E299" s="10"/>
      <c r="F299" s="11"/>
      <c r="G299" s="12" t="s">
        <v>34</v>
      </c>
      <c r="H299" s="12"/>
      <c r="I299" s="12"/>
      <c r="J299" s="10"/>
      <c r="K299" s="10"/>
      <c r="L299" s="11"/>
      <c r="M299" s="13"/>
      <c r="N299" s="12"/>
      <c r="O299" s="10"/>
      <c r="P299" s="14"/>
      <c r="Q299" s="10"/>
      <c r="R299" s="14"/>
      <c r="S299" s="10"/>
      <c r="T299" s="15">
        <v>0</v>
      </c>
      <c r="U299" s="10" t="s">
        <v>825</v>
      </c>
      <c r="V299" s="10"/>
      <c r="W299" s="10"/>
      <c r="X299" s="17">
        <f t="shared" si="7"/>
        <v>1</v>
      </c>
      <c r="Y299" s="10" t="str">
        <f ca="1">IF(OR(U299="Cerrado sin éxito",U299="Cerrado con éxito",U299="Eliminado",P299&gt;(F_Corte!$F$2-1)),"Actualizado","Desactualizado")</f>
        <v>Desactualizado</v>
      </c>
      <c r="Z299" s="17">
        <v>0</v>
      </c>
      <c r="AA299" s="10"/>
      <c r="AB299" s="14"/>
    </row>
    <row r="300" spans="2:28" hidden="1" x14ac:dyDescent="0.25">
      <c r="B300" s="25" t="str">
        <f>+UPPER(MID(G300,1,5)&amp;COUNTIF($G$2:G300,G300))</f>
        <v>HÁBIT299</v>
      </c>
      <c r="C300" s="10"/>
      <c r="D300" s="10"/>
      <c r="E300" s="10"/>
      <c r="F300" s="11"/>
      <c r="G300" s="12" t="s">
        <v>34</v>
      </c>
      <c r="H300" s="12"/>
      <c r="I300" s="12"/>
      <c r="J300" s="10"/>
      <c r="K300" s="10"/>
      <c r="L300" s="11"/>
      <c r="M300" s="13"/>
      <c r="N300" s="12"/>
      <c r="O300" s="10"/>
      <c r="P300" s="14"/>
      <c r="Q300" s="10"/>
      <c r="R300" s="14"/>
      <c r="S300" s="10"/>
      <c r="T300" s="15">
        <v>0</v>
      </c>
      <c r="U300" s="10" t="s">
        <v>825</v>
      </c>
      <c r="V300" s="10"/>
      <c r="W300" s="10"/>
      <c r="X300" s="17">
        <f t="shared" si="7"/>
        <v>1</v>
      </c>
      <c r="Y300" s="10" t="str">
        <f ca="1">IF(OR(U300="Cerrado sin éxito",U300="Cerrado con éxito",U300="Eliminado",P300&gt;(F_Corte!$F$2-1)),"Actualizado","Desactualizado")</f>
        <v>Desactualizado</v>
      </c>
      <c r="Z300" s="17">
        <v>0</v>
      </c>
      <c r="AA300" s="10"/>
      <c r="AB300" s="14"/>
    </row>
    <row r="301" spans="2:28" hidden="1" x14ac:dyDescent="0.25">
      <c r="B301" s="25" t="str">
        <f>+UPPER(MID(G301,1,5)&amp;COUNTIF($G$2:G301,G301))</f>
        <v>HÁBIT300</v>
      </c>
      <c r="C301" s="10"/>
      <c r="D301" s="10"/>
      <c r="E301" s="10"/>
      <c r="F301" s="11"/>
      <c r="G301" s="12" t="s">
        <v>34</v>
      </c>
      <c r="H301" s="12"/>
      <c r="I301" s="12"/>
      <c r="J301" s="10"/>
      <c r="K301" s="10"/>
      <c r="L301" s="11"/>
      <c r="M301" s="13"/>
      <c r="N301" s="12"/>
      <c r="O301" s="10"/>
      <c r="P301" s="14"/>
      <c r="Q301" s="10"/>
      <c r="R301" s="14"/>
      <c r="S301" s="10"/>
      <c r="T301" s="15">
        <v>0</v>
      </c>
      <c r="U301" s="10" t="s">
        <v>825</v>
      </c>
      <c r="V301" s="10"/>
      <c r="W301" s="10"/>
      <c r="X301" s="17">
        <f t="shared" si="7"/>
        <v>1</v>
      </c>
      <c r="Y301" s="10" t="str">
        <f ca="1">IF(OR(U301="Cerrado sin éxito",U301="Cerrado con éxito",U301="Eliminado",P301&gt;(F_Corte!$F$2-1)),"Actualizado","Desactualizado")</f>
        <v>Desactualizado</v>
      </c>
      <c r="Z301" s="17">
        <v>0</v>
      </c>
      <c r="AA301" s="10"/>
      <c r="AB301" s="14"/>
    </row>
    <row r="302" spans="2:28" hidden="1" x14ac:dyDescent="0.25">
      <c r="B302" s="25" t="str">
        <f>+UPPER(MID(G302,1,5)&amp;COUNTIF($G$2:G302,G302))</f>
        <v>HÁBIT301</v>
      </c>
      <c r="C302" s="10"/>
      <c r="D302" s="10"/>
      <c r="E302" s="10"/>
      <c r="F302" s="11"/>
      <c r="G302" s="12" t="s">
        <v>34</v>
      </c>
      <c r="H302" s="12"/>
      <c r="I302" s="12"/>
      <c r="J302" s="10"/>
      <c r="K302" s="10"/>
      <c r="L302" s="11"/>
      <c r="M302" s="13"/>
      <c r="N302" s="12"/>
      <c r="O302" s="10"/>
      <c r="P302" s="14"/>
      <c r="Q302" s="10"/>
      <c r="R302" s="14"/>
      <c r="S302" s="10"/>
      <c r="T302" s="15">
        <v>0</v>
      </c>
      <c r="U302" s="10" t="s">
        <v>825</v>
      </c>
      <c r="V302" s="10"/>
      <c r="W302" s="10"/>
      <c r="X302" s="17">
        <f t="shared" si="7"/>
        <v>1</v>
      </c>
      <c r="Y302" s="10" t="str">
        <f ca="1">IF(OR(U302="Cerrado sin éxito",U302="Cerrado con éxito",U302="Eliminado",P302&gt;(F_Corte!$F$2-1)),"Actualizado","Desactualizado")</f>
        <v>Desactualizado</v>
      </c>
      <c r="Z302" s="17">
        <v>0</v>
      </c>
      <c r="AA302" s="10"/>
      <c r="AB302" s="14"/>
    </row>
    <row r="303" spans="2:28" hidden="1" x14ac:dyDescent="0.25">
      <c r="B303" s="25" t="str">
        <f>+UPPER(MID(G303,1,5)&amp;COUNTIF($G$2:G303,G303))</f>
        <v>HÁBIT302</v>
      </c>
      <c r="C303" s="10"/>
      <c r="D303" s="10"/>
      <c r="E303" s="10"/>
      <c r="F303" s="11"/>
      <c r="G303" s="12" t="s">
        <v>34</v>
      </c>
      <c r="H303" s="12"/>
      <c r="I303" s="12"/>
      <c r="J303" s="10"/>
      <c r="K303" s="10"/>
      <c r="L303" s="11"/>
      <c r="M303" s="13"/>
      <c r="N303" s="12"/>
      <c r="O303" s="10"/>
      <c r="P303" s="14"/>
      <c r="Q303" s="10"/>
      <c r="R303" s="14"/>
      <c r="S303" s="10"/>
      <c r="T303" s="15">
        <v>0</v>
      </c>
      <c r="U303" s="10" t="s">
        <v>825</v>
      </c>
      <c r="V303" s="10"/>
      <c r="W303" s="10"/>
      <c r="X303" s="17">
        <f t="shared" si="7"/>
        <v>1</v>
      </c>
      <c r="Y303" s="10" t="str">
        <f ca="1">IF(OR(U303="Cerrado sin éxito",U303="Cerrado con éxito",U303="Eliminado",P303&gt;(F_Corte!$F$2-1)),"Actualizado","Desactualizado")</f>
        <v>Desactualizado</v>
      </c>
      <c r="Z303" s="17">
        <v>0</v>
      </c>
      <c r="AA303" s="10"/>
      <c r="AB303" s="14"/>
    </row>
    <row r="304" spans="2:28" hidden="1" x14ac:dyDescent="0.25">
      <c r="B304" s="25" t="str">
        <f>+UPPER(MID(G304,1,5)&amp;COUNTIF($G$2:G304,G304))</f>
        <v>HÁBIT303</v>
      </c>
      <c r="C304" s="10"/>
      <c r="D304" s="10"/>
      <c r="E304" s="10"/>
      <c r="F304" s="11"/>
      <c r="G304" s="12" t="s">
        <v>34</v>
      </c>
      <c r="H304" s="12"/>
      <c r="I304" s="12"/>
      <c r="J304" s="10"/>
      <c r="K304" s="10"/>
      <c r="L304" s="11"/>
      <c r="M304" s="13"/>
      <c r="N304" s="12"/>
      <c r="O304" s="10"/>
      <c r="P304" s="14"/>
      <c r="Q304" s="10"/>
      <c r="R304" s="14"/>
      <c r="S304" s="10"/>
      <c r="T304" s="15">
        <v>0</v>
      </c>
      <c r="U304" s="10" t="s">
        <v>825</v>
      </c>
      <c r="V304" s="10"/>
      <c r="W304" s="10"/>
      <c r="X304" s="17">
        <f t="shared" si="7"/>
        <v>1</v>
      </c>
      <c r="Y304" s="10" t="str">
        <f ca="1">IF(OR(U304="Cerrado sin éxito",U304="Cerrado con éxito",U304="Eliminado",P304&gt;(F_Corte!$F$2-1)),"Actualizado","Desactualizado")</f>
        <v>Desactualizado</v>
      </c>
      <c r="Z304" s="17">
        <v>0</v>
      </c>
      <c r="AA304" s="10"/>
      <c r="AB304" s="14"/>
    </row>
    <row r="305" spans="2:28" hidden="1" x14ac:dyDescent="0.25">
      <c r="B305" s="25" t="str">
        <f>+UPPER(MID(G305,1,5)&amp;COUNTIF($G$2:G305,G305))</f>
        <v>HÁBIT304</v>
      </c>
      <c r="C305" s="10"/>
      <c r="D305" s="10"/>
      <c r="E305" s="10"/>
      <c r="F305" s="11"/>
      <c r="G305" s="12" t="s">
        <v>34</v>
      </c>
      <c r="H305" s="12"/>
      <c r="I305" s="12"/>
      <c r="J305" s="10"/>
      <c r="K305" s="10"/>
      <c r="L305" s="11"/>
      <c r="M305" s="13"/>
      <c r="N305" s="12"/>
      <c r="O305" s="10"/>
      <c r="P305" s="14"/>
      <c r="Q305" s="10"/>
      <c r="R305" s="14"/>
      <c r="S305" s="10"/>
      <c r="T305" s="15">
        <v>0</v>
      </c>
      <c r="U305" s="10" t="s">
        <v>825</v>
      </c>
      <c r="V305" s="10"/>
      <c r="W305" s="10"/>
      <c r="X305" s="17">
        <f t="shared" si="7"/>
        <v>1</v>
      </c>
      <c r="Y305" s="10" t="str">
        <f ca="1">IF(OR(U305="Cerrado sin éxito",U305="Cerrado con éxito",U305="Eliminado",P305&gt;(F_Corte!$F$2-1)),"Actualizado","Desactualizado")</f>
        <v>Desactualizado</v>
      </c>
      <c r="Z305" s="17">
        <v>0</v>
      </c>
      <c r="AA305" s="10"/>
      <c r="AB305" s="14"/>
    </row>
    <row r="306" spans="2:28" hidden="1" x14ac:dyDescent="0.25">
      <c r="B306" s="25" t="str">
        <f>+UPPER(MID(G306,1,5)&amp;COUNTIF($G$2:G306,G306))</f>
        <v>HÁBIT305</v>
      </c>
      <c r="C306" s="10"/>
      <c r="D306" s="10"/>
      <c r="E306" s="10"/>
      <c r="F306" s="11"/>
      <c r="G306" s="12" t="s">
        <v>34</v>
      </c>
      <c r="H306" s="12"/>
      <c r="I306" s="12"/>
      <c r="J306" s="10"/>
      <c r="K306" s="10"/>
      <c r="L306" s="11"/>
      <c r="M306" s="13"/>
      <c r="N306" s="12"/>
      <c r="O306" s="10"/>
      <c r="P306" s="14"/>
      <c r="Q306" s="10"/>
      <c r="R306" s="14"/>
      <c r="S306" s="10"/>
      <c r="T306" s="15">
        <v>0</v>
      </c>
      <c r="U306" s="10" t="s">
        <v>825</v>
      </c>
      <c r="V306" s="10"/>
      <c r="W306" s="10"/>
      <c r="X306" s="17">
        <f t="shared" si="7"/>
        <v>1</v>
      </c>
      <c r="Y306" s="10" t="str">
        <f ca="1">IF(OR(U306="Cerrado sin éxito",U306="Cerrado con éxito",U306="Eliminado",P306&gt;(F_Corte!$F$2-1)),"Actualizado","Desactualizado")</f>
        <v>Desactualizado</v>
      </c>
      <c r="Z306" s="17">
        <v>0</v>
      </c>
      <c r="AA306" s="10"/>
      <c r="AB306" s="14"/>
    </row>
    <row r="307" spans="2:28" hidden="1" x14ac:dyDescent="0.25">
      <c r="B307" s="25" t="str">
        <f>+UPPER(MID(G307,1,5)&amp;COUNTIF($G$2:G307,G307))</f>
        <v>HÁBIT306</v>
      </c>
      <c r="C307" s="10"/>
      <c r="D307" s="10"/>
      <c r="E307" s="10"/>
      <c r="F307" s="11"/>
      <c r="G307" s="12" t="s">
        <v>34</v>
      </c>
      <c r="H307" s="12"/>
      <c r="I307" s="12"/>
      <c r="J307" s="10"/>
      <c r="K307" s="10"/>
      <c r="L307" s="11"/>
      <c r="M307" s="13"/>
      <c r="N307" s="12"/>
      <c r="O307" s="10"/>
      <c r="P307" s="14"/>
      <c r="Q307" s="10"/>
      <c r="R307" s="14"/>
      <c r="S307" s="10"/>
      <c r="T307" s="15">
        <v>0</v>
      </c>
      <c r="U307" s="10" t="s">
        <v>825</v>
      </c>
      <c r="V307" s="10"/>
      <c r="W307" s="10"/>
      <c r="X307" s="17">
        <f t="shared" si="7"/>
        <v>1</v>
      </c>
      <c r="Y307" s="10" t="str">
        <f ca="1">IF(OR(U307="Cerrado sin éxito",U307="Cerrado con éxito",U307="Eliminado",P307&gt;(F_Corte!$F$2-1)),"Actualizado","Desactualizado")</f>
        <v>Desactualizado</v>
      </c>
      <c r="Z307" s="17">
        <v>0</v>
      </c>
      <c r="AA307" s="10"/>
      <c r="AB307" s="14"/>
    </row>
    <row r="308" spans="2:28" hidden="1" x14ac:dyDescent="0.25">
      <c r="B308" s="25" t="str">
        <f>+UPPER(MID(G308,1,5)&amp;COUNTIF($G$2:G308,G308))</f>
        <v>HÁBIT307</v>
      </c>
      <c r="C308" s="10"/>
      <c r="D308" s="10"/>
      <c r="E308" s="10"/>
      <c r="F308" s="11"/>
      <c r="G308" s="12" t="s">
        <v>34</v>
      </c>
      <c r="H308" s="12"/>
      <c r="I308" s="12"/>
      <c r="J308" s="10"/>
      <c r="K308" s="10"/>
      <c r="L308" s="11"/>
      <c r="M308" s="13"/>
      <c r="N308" s="12"/>
      <c r="O308" s="10"/>
      <c r="P308" s="14"/>
      <c r="Q308" s="10"/>
      <c r="R308" s="14"/>
      <c r="S308" s="10"/>
      <c r="T308" s="15">
        <v>0</v>
      </c>
      <c r="U308" s="10" t="s">
        <v>825</v>
      </c>
      <c r="V308" s="10"/>
      <c r="W308" s="10"/>
      <c r="X308" s="17">
        <f t="shared" si="7"/>
        <v>1</v>
      </c>
      <c r="Y308" s="10" t="str">
        <f ca="1">IF(OR(U308="Cerrado sin éxito",U308="Cerrado con éxito",U308="Eliminado",P308&gt;(F_Corte!$F$2-1)),"Actualizado","Desactualizado")</f>
        <v>Desactualizado</v>
      </c>
      <c r="Z308" s="17">
        <v>0</v>
      </c>
      <c r="AA308" s="10"/>
      <c r="AB308" s="14"/>
    </row>
    <row r="309" spans="2:28" hidden="1" x14ac:dyDescent="0.25">
      <c r="B309" s="25" t="str">
        <f>+UPPER(MID(G309,1,5)&amp;COUNTIF($G$2:G309,G309))</f>
        <v>HÁBIT308</v>
      </c>
      <c r="C309" s="10"/>
      <c r="D309" s="10"/>
      <c r="E309" s="10"/>
      <c r="F309" s="11"/>
      <c r="G309" s="12" t="s">
        <v>34</v>
      </c>
      <c r="H309" s="12"/>
      <c r="I309" s="12"/>
      <c r="J309" s="10"/>
      <c r="K309" s="10"/>
      <c r="L309" s="11"/>
      <c r="M309" s="13"/>
      <c r="N309" s="12"/>
      <c r="O309" s="10"/>
      <c r="P309" s="14"/>
      <c r="Q309" s="10"/>
      <c r="R309" s="14"/>
      <c r="S309" s="10"/>
      <c r="T309" s="15">
        <v>0</v>
      </c>
      <c r="U309" s="10" t="s">
        <v>825</v>
      </c>
      <c r="V309" s="10"/>
      <c r="W309" s="10"/>
      <c r="X309" s="17">
        <f t="shared" si="7"/>
        <v>1</v>
      </c>
      <c r="Y309" s="10" t="str">
        <f ca="1">IF(OR(U309="Cerrado sin éxito",U309="Cerrado con éxito",U309="Eliminado",P309&gt;(F_Corte!$F$2-1)),"Actualizado","Desactualizado")</f>
        <v>Desactualizado</v>
      </c>
      <c r="Z309" s="17">
        <v>0</v>
      </c>
      <c r="AA309" s="10"/>
      <c r="AB309" s="14"/>
    </row>
    <row r="310" spans="2:28" hidden="1" x14ac:dyDescent="0.25">
      <c r="B310" s="25" t="str">
        <f>+UPPER(MID(G310,1,5)&amp;COUNTIF($G$2:G310,G310))</f>
        <v>HÁBIT309</v>
      </c>
      <c r="C310" s="10"/>
      <c r="D310" s="10"/>
      <c r="E310" s="10"/>
      <c r="F310" s="11"/>
      <c r="G310" s="12" t="s">
        <v>34</v>
      </c>
      <c r="H310" s="12"/>
      <c r="I310" s="12"/>
      <c r="J310" s="10"/>
      <c r="K310" s="10"/>
      <c r="L310" s="11"/>
      <c r="M310" s="13"/>
      <c r="N310" s="12"/>
      <c r="O310" s="10"/>
      <c r="P310" s="14"/>
      <c r="Q310" s="10"/>
      <c r="R310" s="14"/>
      <c r="S310" s="10"/>
      <c r="T310" s="15">
        <v>0</v>
      </c>
      <c r="U310" s="10" t="s">
        <v>825</v>
      </c>
      <c r="V310" s="10"/>
      <c r="W310" s="10"/>
      <c r="X310" s="17">
        <f t="shared" si="7"/>
        <v>1</v>
      </c>
      <c r="Y310" s="10" t="str">
        <f ca="1">IF(OR(U310="Cerrado sin éxito",U310="Cerrado con éxito",U310="Eliminado",P310&gt;(F_Corte!$F$2-1)),"Actualizado","Desactualizado")</f>
        <v>Desactualizado</v>
      </c>
      <c r="Z310" s="17">
        <v>0</v>
      </c>
      <c r="AA310" s="10"/>
      <c r="AB310" s="14"/>
    </row>
    <row r="311" spans="2:28" hidden="1" x14ac:dyDescent="0.25">
      <c r="B311" s="25" t="str">
        <f>+UPPER(MID(G311,1,5)&amp;COUNTIF($G$2:G311,G311))</f>
        <v>HÁBIT310</v>
      </c>
      <c r="C311" s="10"/>
      <c r="D311" s="10"/>
      <c r="E311" s="10"/>
      <c r="F311" s="11"/>
      <c r="G311" s="12" t="s">
        <v>34</v>
      </c>
      <c r="H311" s="12"/>
      <c r="I311" s="12"/>
      <c r="J311" s="10"/>
      <c r="K311" s="10"/>
      <c r="L311" s="11"/>
      <c r="M311" s="13"/>
      <c r="N311" s="12"/>
      <c r="O311" s="10"/>
      <c r="P311" s="14"/>
      <c r="Q311" s="10"/>
      <c r="R311" s="14"/>
      <c r="S311" s="10"/>
      <c r="T311" s="15">
        <v>0</v>
      </c>
      <c r="U311" s="10" t="s">
        <v>825</v>
      </c>
      <c r="V311" s="10"/>
      <c r="W311" s="10"/>
      <c r="X311" s="17">
        <f t="shared" si="7"/>
        <v>1</v>
      </c>
      <c r="Y311" s="10" t="str">
        <f ca="1">IF(OR(U311="Cerrado sin éxito",U311="Cerrado con éxito",U311="Eliminado",P311&gt;(F_Corte!$F$2-1)),"Actualizado","Desactualizado")</f>
        <v>Desactualizado</v>
      </c>
      <c r="Z311" s="17">
        <v>0</v>
      </c>
      <c r="AA311" s="10"/>
      <c r="AB311" s="14"/>
    </row>
    <row r="312" spans="2:28" hidden="1" x14ac:dyDescent="0.25">
      <c r="B312" s="25" t="str">
        <f>+UPPER(MID(G312,1,5)&amp;COUNTIF($G$2:G312,G312))</f>
        <v>HÁBIT311</v>
      </c>
      <c r="C312" s="10"/>
      <c r="D312" s="10"/>
      <c r="E312" s="10"/>
      <c r="F312" s="11"/>
      <c r="G312" s="12" t="s">
        <v>34</v>
      </c>
      <c r="H312" s="12"/>
      <c r="I312" s="12"/>
      <c r="J312" s="10"/>
      <c r="K312" s="10"/>
      <c r="L312" s="11"/>
      <c r="M312" s="13"/>
      <c r="N312" s="12"/>
      <c r="O312" s="10"/>
      <c r="P312" s="14"/>
      <c r="Q312" s="10"/>
      <c r="R312" s="14"/>
      <c r="S312" s="10"/>
      <c r="T312" s="15">
        <v>0</v>
      </c>
      <c r="U312" s="10" t="s">
        <v>825</v>
      </c>
      <c r="V312" s="10"/>
      <c r="W312" s="10"/>
      <c r="X312" s="17">
        <f t="shared" si="7"/>
        <v>1</v>
      </c>
      <c r="Y312" s="10" t="str">
        <f ca="1">IF(OR(U312="Cerrado sin éxito",U312="Cerrado con éxito",U312="Eliminado",P312&gt;(F_Corte!$F$2-1)),"Actualizado","Desactualizado")</f>
        <v>Desactualizado</v>
      </c>
      <c r="Z312" s="17">
        <v>0</v>
      </c>
      <c r="AA312" s="10"/>
      <c r="AB312" s="14"/>
    </row>
    <row r="313" spans="2:28" hidden="1" x14ac:dyDescent="0.25">
      <c r="B313" s="25" t="str">
        <f>+UPPER(MID(G313,1,5)&amp;COUNTIF($G$2:G313,G313))</f>
        <v>HÁBIT312</v>
      </c>
      <c r="C313" s="10"/>
      <c r="D313" s="10"/>
      <c r="E313" s="10"/>
      <c r="F313" s="11"/>
      <c r="G313" s="12" t="s">
        <v>34</v>
      </c>
      <c r="H313" s="12"/>
      <c r="I313" s="12"/>
      <c r="J313" s="10"/>
      <c r="K313" s="10"/>
      <c r="L313" s="11"/>
      <c r="M313" s="13"/>
      <c r="N313" s="12"/>
      <c r="O313" s="10"/>
      <c r="P313" s="14"/>
      <c r="Q313" s="10"/>
      <c r="R313" s="14"/>
      <c r="S313" s="10"/>
      <c r="T313" s="15">
        <v>0</v>
      </c>
      <c r="U313" s="10" t="s">
        <v>825</v>
      </c>
      <c r="V313" s="10"/>
      <c r="W313" s="10"/>
      <c r="X313" s="17">
        <f t="shared" si="7"/>
        <v>1</v>
      </c>
      <c r="Y313" s="10" t="str">
        <f ca="1">IF(OR(U313="Cerrado sin éxito",U313="Cerrado con éxito",U313="Eliminado",P313&gt;(F_Corte!$F$2-1)),"Actualizado","Desactualizado")</f>
        <v>Desactualizado</v>
      </c>
      <c r="Z313" s="17">
        <v>0</v>
      </c>
      <c r="AA313" s="10"/>
      <c r="AB313" s="14"/>
    </row>
    <row r="314" spans="2:28" hidden="1" x14ac:dyDescent="0.25">
      <c r="B314" s="25" t="str">
        <f>+UPPER(MID(G314,1,5)&amp;COUNTIF($G$2:G314,G314))</f>
        <v>HÁBIT313</v>
      </c>
      <c r="C314" s="10"/>
      <c r="D314" s="10"/>
      <c r="E314" s="10"/>
      <c r="F314" s="11"/>
      <c r="G314" s="12" t="s">
        <v>34</v>
      </c>
      <c r="H314" s="12"/>
      <c r="I314" s="12"/>
      <c r="J314" s="10"/>
      <c r="K314" s="10"/>
      <c r="L314" s="11"/>
      <c r="M314" s="13"/>
      <c r="N314" s="12"/>
      <c r="O314" s="10"/>
      <c r="P314" s="14"/>
      <c r="Q314" s="10"/>
      <c r="R314" s="14"/>
      <c r="S314" s="10"/>
      <c r="T314" s="15">
        <v>0</v>
      </c>
      <c r="U314" s="10" t="s">
        <v>825</v>
      </c>
      <c r="V314" s="10"/>
      <c r="W314" s="10"/>
      <c r="X314" s="17">
        <f t="shared" si="7"/>
        <v>1</v>
      </c>
      <c r="Y314" s="10" t="str">
        <f ca="1">IF(OR(U314="Cerrado sin éxito",U314="Cerrado con éxito",U314="Eliminado",P314&gt;(F_Corte!$F$2-1)),"Actualizado","Desactualizado")</f>
        <v>Desactualizado</v>
      </c>
      <c r="Z314" s="17">
        <v>0</v>
      </c>
      <c r="AA314" s="10"/>
      <c r="AB314" s="14"/>
    </row>
    <row r="315" spans="2:28" hidden="1" x14ac:dyDescent="0.25">
      <c r="B315" s="25" t="str">
        <f>+UPPER(MID(G315,1,5)&amp;COUNTIF($G$2:G315,G315))</f>
        <v>HÁBIT314</v>
      </c>
      <c r="C315" s="10"/>
      <c r="D315" s="10"/>
      <c r="E315" s="10"/>
      <c r="F315" s="11"/>
      <c r="G315" s="12" t="s">
        <v>34</v>
      </c>
      <c r="H315" s="12"/>
      <c r="I315" s="12"/>
      <c r="J315" s="10"/>
      <c r="K315" s="10"/>
      <c r="L315" s="11"/>
      <c r="M315" s="13"/>
      <c r="N315" s="12"/>
      <c r="O315" s="10"/>
      <c r="P315" s="14"/>
      <c r="Q315" s="10"/>
      <c r="R315" s="14"/>
      <c r="S315" s="10"/>
      <c r="T315" s="15">
        <v>0</v>
      </c>
      <c r="U315" s="10" t="s">
        <v>825</v>
      </c>
      <c r="V315" s="10"/>
      <c r="W315" s="10"/>
      <c r="X315" s="17">
        <f t="shared" si="7"/>
        <v>1</v>
      </c>
      <c r="Y315" s="10" t="str">
        <f ca="1">IF(OR(U315="Cerrado sin éxito",U315="Cerrado con éxito",U315="Eliminado",P315&gt;(F_Corte!$F$2-1)),"Actualizado","Desactualizado")</f>
        <v>Desactualizado</v>
      </c>
      <c r="Z315" s="17">
        <v>0</v>
      </c>
      <c r="AA315" s="10"/>
      <c r="AB315" s="14"/>
    </row>
    <row r="316" spans="2:28" hidden="1" x14ac:dyDescent="0.25">
      <c r="B316" s="25" t="str">
        <f>+UPPER(MID(G316,1,5)&amp;COUNTIF($G$2:G316,G316))</f>
        <v>HÁBIT315</v>
      </c>
      <c r="C316" s="10"/>
      <c r="D316" s="10"/>
      <c r="E316" s="10"/>
      <c r="F316" s="11"/>
      <c r="G316" s="12" t="s">
        <v>34</v>
      </c>
      <c r="H316" s="12"/>
      <c r="I316" s="12"/>
      <c r="J316" s="10"/>
      <c r="K316" s="10"/>
      <c r="L316" s="11"/>
      <c r="M316" s="13"/>
      <c r="N316" s="12"/>
      <c r="O316" s="10"/>
      <c r="P316" s="14"/>
      <c r="Q316" s="10"/>
      <c r="R316" s="14"/>
      <c r="S316" s="10"/>
      <c r="T316" s="15">
        <v>0</v>
      </c>
      <c r="U316" s="10" t="s">
        <v>825</v>
      </c>
      <c r="V316" s="10"/>
      <c r="W316" s="10"/>
      <c r="X316" s="17">
        <f t="shared" si="7"/>
        <v>1</v>
      </c>
      <c r="Y316" s="10" t="str">
        <f ca="1">IF(OR(U316="Cerrado sin éxito",U316="Cerrado con éxito",U316="Eliminado",P316&gt;(F_Corte!$F$2-1)),"Actualizado","Desactualizado")</f>
        <v>Desactualizado</v>
      </c>
      <c r="Z316" s="17">
        <v>0</v>
      </c>
      <c r="AA316" s="10"/>
      <c r="AB316" s="14"/>
    </row>
    <row r="317" spans="2:28" hidden="1" x14ac:dyDescent="0.25">
      <c r="B317" s="25" t="str">
        <f>+UPPER(MID(G317,1,5)&amp;COUNTIF($G$2:G317,G317))</f>
        <v>HÁBIT316</v>
      </c>
      <c r="C317" s="10"/>
      <c r="D317" s="10"/>
      <c r="E317" s="10"/>
      <c r="F317" s="11"/>
      <c r="G317" s="12" t="s">
        <v>34</v>
      </c>
      <c r="H317" s="12"/>
      <c r="I317" s="12"/>
      <c r="J317" s="10"/>
      <c r="K317" s="10"/>
      <c r="L317" s="11"/>
      <c r="M317" s="13"/>
      <c r="N317" s="12"/>
      <c r="O317" s="10"/>
      <c r="P317" s="14"/>
      <c r="Q317" s="10"/>
      <c r="R317" s="14"/>
      <c r="S317" s="10"/>
      <c r="T317" s="15">
        <v>0</v>
      </c>
      <c r="U317" s="10" t="s">
        <v>825</v>
      </c>
      <c r="V317" s="10"/>
      <c r="W317" s="10"/>
      <c r="X317" s="17">
        <f t="shared" si="7"/>
        <v>1</v>
      </c>
      <c r="Y317" s="10" t="str">
        <f ca="1">IF(OR(U317="Cerrado sin éxito",U317="Cerrado con éxito",U317="Eliminado",P317&gt;(F_Corte!$F$2-1)),"Actualizado","Desactualizado")</f>
        <v>Desactualizado</v>
      </c>
      <c r="Z317" s="17">
        <v>0</v>
      </c>
      <c r="AA317" s="10"/>
      <c r="AB317" s="14"/>
    </row>
    <row r="318" spans="2:28" hidden="1" x14ac:dyDescent="0.25">
      <c r="B318" s="25" t="str">
        <f>+UPPER(MID(G318,1,5)&amp;COUNTIF($G$2:G318,G318))</f>
        <v>HÁBIT317</v>
      </c>
      <c r="C318" s="10"/>
      <c r="D318" s="10"/>
      <c r="E318" s="10"/>
      <c r="F318" s="11"/>
      <c r="G318" s="12" t="s">
        <v>34</v>
      </c>
      <c r="H318" s="12"/>
      <c r="I318" s="12"/>
      <c r="J318" s="10"/>
      <c r="K318" s="10"/>
      <c r="L318" s="11"/>
      <c r="M318" s="13"/>
      <c r="N318" s="12"/>
      <c r="O318" s="10"/>
      <c r="P318" s="14"/>
      <c r="Q318" s="10"/>
      <c r="R318" s="14"/>
      <c r="S318" s="10"/>
      <c r="T318" s="15">
        <v>0</v>
      </c>
      <c r="U318" s="10" t="s">
        <v>825</v>
      </c>
      <c r="V318" s="10"/>
      <c r="W318" s="10"/>
      <c r="X318" s="17">
        <f t="shared" si="7"/>
        <v>1</v>
      </c>
      <c r="Y318" s="10" t="str">
        <f ca="1">IF(OR(U318="Cerrado sin éxito",U318="Cerrado con éxito",U318="Eliminado",P318&gt;(F_Corte!$F$2-1)),"Actualizado","Desactualizado")</f>
        <v>Desactualizado</v>
      </c>
      <c r="Z318" s="17">
        <v>0</v>
      </c>
      <c r="AA318" s="10"/>
      <c r="AB318" s="14"/>
    </row>
    <row r="319" spans="2:28" hidden="1" x14ac:dyDescent="0.25">
      <c r="B319" s="25" t="str">
        <f>+UPPER(MID(G319,1,5)&amp;COUNTIF($G$2:G319,G319))</f>
        <v>HÁBIT318</v>
      </c>
      <c r="C319" s="10"/>
      <c r="D319" s="10"/>
      <c r="E319" s="10"/>
      <c r="F319" s="11"/>
      <c r="G319" s="12" t="s">
        <v>34</v>
      </c>
      <c r="H319" s="12"/>
      <c r="I319" s="12"/>
      <c r="J319" s="10"/>
      <c r="K319" s="10"/>
      <c r="L319" s="11"/>
      <c r="M319" s="13"/>
      <c r="N319" s="12"/>
      <c r="O319" s="10"/>
      <c r="P319" s="14"/>
      <c r="Q319" s="10"/>
      <c r="R319" s="14"/>
      <c r="S319" s="10"/>
      <c r="T319" s="15">
        <v>0</v>
      </c>
      <c r="U319" s="10" t="s">
        <v>825</v>
      </c>
      <c r="V319" s="10"/>
      <c r="W319" s="10"/>
      <c r="X319" s="17">
        <f t="shared" si="7"/>
        <v>1</v>
      </c>
      <c r="Y319" s="10" t="str">
        <f ca="1">IF(OR(U319="Cerrado sin éxito",U319="Cerrado con éxito",U319="Eliminado",P319&gt;(F_Corte!$F$2-1)),"Actualizado","Desactualizado")</f>
        <v>Desactualizado</v>
      </c>
      <c r="Z319" s="17">
        <v>0</v>
      </c>
      <c r="AA319" s="10"/>
      <c r="AB319" s="14"/>
    </row>
    <row r="320" spans="2:28" hidden="1" x14ac:dyDescent="0.25">
      <c r="B320" s="25" t="str">
        <f>+UPPER(MID(G320,1,5)&amp;COUNTIF($G$2:G320,G320))</f>
        <v>HÁBIT319</v>
      </c>
      <c r="C320" s="10"/>
      <c r="D320" s="10"/>
      <c r="E320" s="10"/>
      <c r="F320" s="11"/>
      <c r="G320" s="12" t="s">
        <v>34</v>
      </c>
      <c r="H320" s="12"/>
      <c r="I320" s="12"/>
      <c r="J320" s="10"/>
      <c r="K320" s="10"/>
      <c r="L320" s="11"/>
      <c r="M320" s="13"/>
      <c r="N320" s="12"/>
      <c r="O320" s="10"/>
      <c r="P320" s="14"/>
      <c r="Q320" s="10"/>
      <c r="R320" s="14"/>
      <c r="S320" s="10"/>
      <c r="T320" s="15">
        <v>0</v>
      </c>
      <c r="U320" s="10" t="s">
        <v>825</v>
      </c>
      <c r="V320" s="10"/>
      <c r="W320" s="10"/>
      <c r="X320" s="17">
        <f t="shared" si="7"/>
        <v>1</v>
      </c>
      <c r="Y320" s="10" t="str">
        <f ca="1">IF(OR(U320="Cerrado sin éxito",U320="Cerrado con éxito",U320="Eliminado",P320&gt;(F_Corte!$F$2-1)),"Actualizado","Desactualizado")</f>
        <v>Desactualizado</v>
      </c>
      <c r="Z320" s="17">
        <v>0</v>
      </c>
      <c r="AA320" s="10"/>
      <c r="AB320" s="14"/>
    </row>
    <row r="321" spans="2:28" hidden="1" x14ac:dyDescent="0.25">
      <c r="B321" s="25" t="str">
        <f>+UPPER(MID(G321,1,5)&amp;COUNTIF($G$2:G321,G321))</f>
        <v>HÁBIT320</v>
      </c>
      <c r="C321" s="10"/>
      <c r="D321" s="10"/>
      <c r="E321" s="10"/>
      <c r="F321" s="11"/>
      <c r="G321" s="12" t="s">
        <v>34</v>
      </c>
      <c r="H321" s="12"/>
      <c r="I321" s="12"/>
      <c r="J321" s="10"/>
      <c r="K321" s="10"/>
      <c r="L321" s="11"/>
      <c r="M321" s="13"/>
      <c r="N321" s="12"/>
      <c r="O321" s="10"/>
      <c r="P321" s="14"/>
      <c r="Q321" s="10"/>
      <c r="R321" s="14"/>
      <c r="S321" s="10"/>
      <c r="T321" s="15">
        <v>0</v>
      </c>
      <c r="U321" s="10" t="s">
        <v>825</v>
      </c>
      <c r="V321" s="10"/>
      <c r="W321" s="10"/>
      <c r="X321" s="17">
        <f t="shared" si="7"/>
        <v>1</v>
      </c>
      <c r="Y321" s="10" t="str">
        <f ca="1">IF(OR(U321="Cerrado sin éxito",U321="Cerrado con éxito",U321="Eliminado",P321&gt;(F_Corte!$F$2-1)),"Actualizado","Desactualizado")</f>
        <v>Desactualizado</v>
      </c>
      <c r="Z321" s="17">
        <v>0</v>
      </c>
      <c r="AA321" s="10"/>
      <c r="AB321" s="14"/>
    </row>
    <row r="322" spans="2:28" hidden="1" x14ac:dyDescent="0.25">
      <c r="B322" s="25" t="str">
        <f>+UPPER(MID(G322,1,5)&amp;COUNTIF($G$2:G322,G322))</f>
        <v>HÁBIT321</v>
      </c>
      <c r="C322" s="10"/>
      <c r="D322" s="10"/>
      <c r="E322" s="10"/>
      <c r="F322" s="11"/>
      <c r="G322" s="12" t="s">
        <v>34</v>
      </c>
      <c r="H322" s="12"/>
      <c r="I322" s="12"/>
      <c r="J322" s="10"/>
      <c r="K322" s="10"/>
      <c r="L322" s="11"/>
      <c r="M322" s="13"/>
      <c r="N322" s="12"/>
      <c r="O322" s="10"/>
      <c r="P322" s="14"/>
      <c r="Q322" s="10"/>
      <c r="R322" s="14"/>
      <c r="S322" s="10"/>
      <c r="T322" s="15">
        <v>0</v>
      </c>
      <c r="U322" s="10" t="s">
        <v>825</v>
      </c>
      <c r="V322" s="10"/>
      <c r="W322" s="10"/>
      <c r="X322" s="17">
        <f t="shared" si="7"/>
        <v>1</v>
      </c>
      <c r="Y322" s="10" t="str">
        <f ca="1">IF(OR(U322="Cerrado sin éxito",U322="Cerrado con éxito",U322="Eliminado",P322&gt;(F_Corte!$F$2-1)),"Actualizado","Desactualizado")</f>
        <v>Desactualizado</v>
      </c>
      <c r="Z322" s="17">
        <v>0</v>
      </c>
      <c r="AA322" s="10"/>
      <c r="AB322" s="14"/>
    </row>
    <row r="323" spans="2:28" hidden="1" x14ac:dyDescent="0.25">
      <c r="B323" s="25" t="str">
        <f>+UPPER(MID(G323,1,5)&amp;COUNTIF($G$2:G323,G323))</f>
        <v>HÁBIT322</v>
      </c>
      <c r="C323" s="10"/>
      <c r="D323" s="10"/>
      <c r="E323" s="10"/>
      <c r="F323" s="11"/>
      <c r="G323" s="12" t="s">
        <v>34</v>
      </c>
      <c r="H323" s="12"/>
      <c r="I323" s="12"/>
      <c r="J323" s="10"/>
      <c r="K323" s="10"/>
      <c r="L323" s="11"/>
      <c r="M323" s="13"/>
      <c r="N323" s="12"/>
      <c r="O323" s="10"/>
      <c r="P323" s="14"/>
      <c r="Q323" s="10"/>
      <c r="R323" s="14"/>
      <c r="S323" s="10"/>
      <c r="T323" s="15">
        <v>0</v>
      </c>
      <c r="U323" s="10" t="s">
        <v>825</v>
      </c>
      <c r="V323" s="10"/>
      <c r="W323" s="10"/>
      <c r="X323" s="17">
        <f t="shared" ref="X323:X386" si="8">+IF(OR(U323="Eliminado",U323="Cerrado sin éxito"),0,IF(U323="Sin iniciar",1,IF(U323="En progreso",2,IF(U323="Cerrado con éxito",3,0))))</f>
        <v>1</v>
      </c>
      <c r="Y323" s="10" t="str">
        <f ca="1">IF(OR(U323="Cerrado sin éxito",U323="Cerrado con éxito",U323="Eliminado",P323&gt;(F_Corte!$F$2-1)),"Actualizado","Desactualizado")</f>
        <v>Desactualizado</v>
      </c>
      <c r="Z323" s="17">
        <v>0</v>
      </c>
      <c r="AA323" s="10"/>
      <c r="AB323" s="14"/>
    </row>
    <row r="324" spans="2:28" hidden="1" x14ac:dyDescent="0.25">
      <c r="B324" s="25" t="str">
        <f>+UPPER(MID(G324,1,5)&amp;COUNTIF($G$2:G324,G324))</f>
        <v>HÁBIT323</v>
      </c>
      <c r="C324" s="10"/>
      <c r="D324" s="10"/>
      <c r="E324" s="10"/>
      <c r="F324" s="11"/>
      <c r="G324" s="12" t="s">
        <v>34</v>
      </c>
      <c r="H324" s="12"/>
      <c r="I324" s="12"/>
      <c r="J324" s="10"/>
      <c r="K324" s="10"/>
      <c r="L324" s="11"/>
      <c r="M324" s="13"/>
      <c r="N324" s="12"/>
      <c r="O324" s="10"/>
      <c r="P324" s="14"/>
      <c r="Q324" s="10"/>
      <c r="R324" s="14"/>
      <c r="S324" s="10"/>
      <c r="T324" s="15">
        <v>0</v>
      </c>
      <c r="U324" s="10" t="s">
        <v>825</v>
      </c>
      <c r="V324" s="10"/>
      <c r="W324" s="10"/>
      <c r="X324" s="17">
        <f t="shared" si="8"/>
        <v>1</v>
      </c>
      <c r="Y324" s="10" t="str">
        <f ca="1">IF(OR(U324="Cerrado sin éxito",U324="Cerrado con éxito",U324="Eliminado",P324&gt;(F_Corte!$F$2-1)),"Actualizado","Desactualizado")</f>
        <v>Desactualizado</v>
      </c>
      <c r="Z324" s="17">
        <v>0</v>
      </c>
      <c r="AA324" s="10"/>
      <c r="AB324" s="14"/>
    </row>
    <row r="325" spans="2:28" hidden="1" x14ac:dyDescent="0.25">
      <c r="B325" s="25" t="str">
        <f>+UPPER(MID(G325,1,5)&amp;COUNTIF($G$2:G325,G325))</f>
        <v>HÁBIT324</v>
      </c>
      <c r="C325" s="10"/>
      <c r="D325" s="10"/>
      <c r="E325" s="10"/>
      <c r="F325" s="11"/>
      <c r="G325" s="12" t="s">
        <v>34</v>
      </c>
      <c r="H325" s="12"/>
      <c r="I325" s="12"/>
      <c r="J325" s="10"/>
      <c r="K325" s="10"/>
      <c r="L325" s="11"/>
      <c r="M325" s="13"/>
      <c r="N325" s="12"/>
      <c r="O325" s="10"/>
      <c r="P325" s="14"/>
      <c r="Q325" s="10"/>
      <c r="R325" s="14"/>
      <c r="S325" s="10"/>
      <c r="T325" s="15">
        <v>0</v>
      </c>
      <c r="U325" s="10" t="s">
        <v>825</v>
      </c>
      <c r="V325" s="10"/>
      <c r="W325" s="10"/>
      <c r="X325" s="17">
        <f t="shared" si="8"/>
        <v>1</v>
      </c>
      <c r="Y325" s="10" t="str">
        <f ca="1">IF(OR(U325="Cerrado sin éxito",U325="Cerrado con éxito",U325="Eliminado",P325&gt;(F_Corte!$F$2-1)),"Actualizado","Desactualizado")</f>
        <v>Desactualizado</v>
      </c>
      <c r="Z325" s="17">
        <v>0</v>
      </c>
      <c r="AA325" s="10"/>
      <c r="AB325" s="14"/>
    </row>
    <row r="326" spans="2:28" hidden="1" x14ac:dyDescent="0.25">
      <c r="B326" s="25" t="str">
        <f>+UPPER(MID(G326,1,5)&amp;COUNTIF($G$2:G326,G326))</f>
        <v>HÁBIT325</v>
      </c>
      <c r="C326" s="10"/>
      <c r="D326" s="10"/>
      <c r="E326" s="10"/>
      <c r="F326" s="11"/>
      <c r="G326" s="12" t="s">
        <v>34</v>
      </c>
      <c r="H326" s="12"/>
      <c r="I326" s="12"/>
      <c r="J326" s="10"/>
      <c r="K326" s="10"/>
      <c r="L326" s="11"/>
      <c r="M326" s="13"/>
      <c r="N326" s="12"/>
      <c r="O326" s="10"/>
      <c r="P326" s="14"/>
      <c r="Q326" s="10"/>
      <c r="R326" s="14"/>
      <c r="S326" s="10"/>
      <c r="T326" s="15">
        <v>0</v>
      </c>
      <c r="U326" s="10" t="s">
        <v>825</v>
      </c>
      <c r="V326" s="10"/>
      <c r="W326" s="10"/>
      <c r="X326" s="17">
        <f t="shared" si="8"/>
        <v>1</v>
      </c>
      <c r="Y326" s="10" t="str">
        <f ca="1">IF(OR(U326="Cerrado sin éxito",U326="Cerrado con éxito",U326="Eliminado",P326&gt;(F_Corte!$F$2-1)),"Actualizado","Desactualizado")</f>
        <v>Desactualizado</v>
      </c>
      <c r="Z326" s="17">
        <v>0</v>
      </c>
      <c r="AA326" s="10"/>
      <c r="AB326" s="14"/>
    </row>
    <row r="327" spans="2:28" hidden="1" x14ac:dyDescent="0.25">
      <c r="B327" s="25" t="str">
        <f>+UPPER(MID(G327,1,5)&amp;COUNTIF($G$2:G327,G327))</f>
        <v>HÁBIT326</v>
      </c>
      <c r="C327" s="10"/>
      <c r="D327" s="10"/>
      <c r="E327" s="10"/>
      <c r="F327" s="11"/>
      <c r="G327" s="12" t="s">
        <v>34</v>
      </c>
      <c r="H327" s="12"/>
      <c r="I327" s="12"/>
      <c r="J327" s="10"/>
      <c r="K327" s="10"/>
      <c r="L327" s="11"/>
      <c r="M327" s="13"/>
      <c r="N327" s="12"/>
      <c r="O327" s="10"/>
      <c r="P327" s="14"/>
      <c r="Q327" s="10"/>
      <c r="R327" s="14"/>
      <c r="S327" s="10"/>
      <c r="T327" s="15">
        <v>0</v>
      </c>
      <c r="U327" s="10" t="s">
        <v>825</v>
      </c>
      <c r="V327" s="10"/>
      <c r="W327" s="10"/>
      <c r="X327" s="17">
        <f t="shared" si="8"/>
        <v>1</v>
      </c>
      <c r="Y327" s="10" t="str">
        <f ca="1">IF(OR(U327="Cerrado sin éxito",U327="Cerrado con éxito",U327="Eliminado",P327&gt;(F_Corte!$F$2-1)),"Actualizado","Desactualizado")</f>
        <v>Desactualizado</v>
      </c>
      <c r="Z327" s="17">
        <v>0</v>
      </c>
      <c r="AA327" s="10"/>
      <c r="AB327" s="14"/>
    </row>
    <row r="328" spans="2:28" hidden="1" x14ac:dyDescent="0.25">
      <c r="B328" s="25" t="str">
        <f>+UPPER(MID(G328,1,5)&amp;COUNTIF($G$2:G328,G328))</f>
        <v>HÁBIT327</v>
      </c>
      <c r="C328" s="10"/>
      <c r="D328" s="10"/>
      <c r="E328" s="10"/>
      <c r="F328" s="11"/>
      <c r="G328" s="12" t="s">
        <v>34</v>
      </c>
      <c r="H328" s="12"/>
      <c r="I328" s="12"/>
      <c r="J328" s="10"/>
      <c r="K328" s="10"/>
      <c r="L328" s="11"/>
      <c r="M328" s="13"/>
      <c r="N328" s="12"/>
      <c r="O328" s="10"/>
      <c r="P328" s="14"/>
      <c r="Q328" s="10"/>
      <c r="R328" s="14"/>
      <c r="S328" s="10"/>
      <c r="T328" s="15">
        <v>0</v>
      </c>
      <c r="U328" s="10" t="s">
        <v>825</v>
      </c>
      <c r="V328" s="10"/>
      <c r="W328" s="10"/>
      <c r="X328" s="17">
        <f t="shared" si="8"/>
        <v>1</v>
      </c>
      <c r="Y328" s="10" t="str">
        <f ca="1">IF(OR(U328="Cerrado sin éxito",U328="Cerrado con éxito",U328="Eliminado",P328&gt;(F_Corte!$F$2-1)),"Actualizado","Desactualizado")</f>
        <v>Desactualizado</v>
      </c>
      <c r="Z328" s="17">
        <v>0</v>
      </c>
      <c r="AA328" s="10"/>
      <c r="AB328" s="14"/>
    </row>
    <row r="329" spans="2:28" hidden="1" x14ac:dyDescent="0.25">
      <c r="B329" s="25" t="str">
        <f>+UPPER(MID(G329,1,5)&amp;COUNTIF($G$2:G329,G329))</f>
        <v>HÁBIT328</v>
      </c>
      <c r="C329" s="10"/>
      <c r="D329" s="10"/>
      <c r="E329" s="10"/>
      <c r="F329" s="11"/>
      <c r="G329" s="12" t="s">
        <v>34</v>
      </c>
      <c r="H329" s="12"/>
      <c r="I329" s="12"/>
      <c r="J329" s="10"/>
      <c r="K329" s="10"/>
      <c r="L329" s="11"/>
      <c r="M329" s="13"/>
      <c r="N329" s="12"/>
      <c r="O329" s="10"/>
      <c r="P329" s="14"/>
      <c r="Q329" s="10"/>
      <c r="R329" s="14"/>
      <c r="S329" s="10"/>
      <c r="T329" s="15">
        <v>0</v>
      </c>
      <c r="U329" s="10" t="s">
        <v>825</v>
      </c>
      <c r="V329" s="10"/>
      <c r="W329" s="10"/>
      <c r="X329" s="17">
        <f t="shared" si="8"/>
        <v>1</v>
      </c>
      <c r="Y329" s="10" t="str">
        <f ca="1">IF(OR(U329="Cerrado sin éxito",U329="Cerrado con éxito",U329="Eliminado",P329&gt;(F_Corte!$F$2-1)),"Actualizado","Desactualizado")</f>
        <v>Desactualizado</v>
      </c>
      <c r="Z329" s="17">
        <v>0</v>
      </c>
      <c r="AA329" s="10"/>
      <c r="AB329" s="14"/>
    </row>
    <row r="330" spans="2:28" hidden="1" x14ac:dyDescent="0.25">
      <c r="B330" s="25" t="str">
        <f>+UPPER(MID(G330,1,5)&amp;COUNTIF($G$2:G330,G330))</f>
        <v>HÁBIT329</v>
      </c>
      <c r="C330" s="10"/>
      <c r="D330" s="10"/>
      <c r="E330" s="10"/>
      <c r="F330" s="11"/>
      <c r="G330" s="12" t="s">
        <v>34</v>
      </c>
      <c r="H330" s="12"/>
      <c r="I330" s="12"/>
      <c r="J330" s="10"/>
      <c r="K330" s="10"/>
      <c r="L330" s="11"/>
      <c r="M330" s="13"/>
      <c r="N330" s="12"/>
      <c r="O330" s="10"/>
      <c r="P330" s="14"/>
      <c r="Q330" s="10"/>
      <c r="R330" s="14"/>
      <c r="S330" s="10"/>
      <c r="T330" s="15">
        <v>0</v>
      </c>
      <c r="U330" s="10" t="s">
        <v>825</v>
      </c>
      <c r="V330" s="10"/>
      <c r="W330" s="10"/>
      <c r="X330" s="17">
        <f t="shared" si="8"/>
        <v>1</v>
      </c>
      <c r="Y330" s="10" t="str">
        <f ca="1">IF(OR(U330="Cerrado sin éxito",U330="Cerrado con éxito",U330="Eliminado",P330&gt;(F_Corte!$F$2-1)),"Actualizado","Desactualizado")</f>
        <v>Desactualizado</v>
      </c>
      <c r="Z330" s="17">
        <v>0</v>
      </c>
      <c r="AA330" s="10"/>
      <c r="AB330" s="14"/>
    </row>
    <row r="331" spans="2:28" hidden="1" x14ac:dyDescent="0.25">
      <c r="B331" s="25" t="str">
        <f>+UPPER(MID(G331,1,5)&amp;COUNTIF($G$2:G331,G331))</f>
        <v>HÁBIT330</v>
      </c>
      <c r="C331" s="10"/>
      <c r="D331" s="10"/>
      <c r="E331" s="10"/>
      <c r="F331" s="11"/>
      <c r="G331" s="12" t="s">
        <v>34</v>
      </c>
      <c r="H331" s="12"/>
      <c r="I331" s="12"/>
      <c r="J331" s="10"/>
      <c r="K331" s="10"/>
      <c r="L331" s="11"/>
      <c r="M331" s="13"/>
      <c r="N331" s="12"/>
      <c r="O331" s="10"/>
      <c r="P331" s="14"/>
      <c r="Q331" s="10"/>
      <c r="R331" s="14"/>
      <c r="S331" s="10"/>
      <c r="T331" s="15">
        <v>0</v>
      </c>
      <c r="U331" s="10" t="s">
        <v>825</v>
      </c>
      <c r="V331" s="10"/>
      <c r="W331" s="10"/>
      <c r="X331" s="17">
        <f t="shared" si="8"/>
        <v>1</v>
      </c>
      <c r="Y331" s="10" t="str">
        <f ca="1">IF(OR(U331="Cerrado sin éxito",U331="Cerrado con éxito",U331="Eliminado",P331&gt;(F_Corte!$F$2-1)),"Actualizado","Desactualizado")</f>
        <v>Desactualizado</v>
      </c>
      <c r="Z331" s="17">
        <v>0</v>
      </c>
      <c r="AA331" s="10"/>
      <c r="AB331" s="14"/>
    </row>
    <row r="332" spans="2:28" hidden="1" x14ac:dyDescent="0.25">
      <c r="B332" s="25" t="str">
        <f>+UPPER(MID(G332,1,5)&amp;COUNTIF($G$2:G332,G332))</f>
        <v>HÁBIT331</v>
      </c>
      <c r="C332" s="10"/>
      <c r="D332" s="10"/>
      <c r="E332" s="10"/>
      <c r="F332" s="11"/>
      <c r="G332" s="12" t="s">
        <v>34</v>
      </c>
      <c r="H332" s="12"/>
      <c r="I332" s="12"/>
      <c r="J332" s="10"/>
      <c r="K332" s="10"/>
      <c r="L332" s="11"/>
      <c r="M332" s="13"/>
      <c r="N332" s="12"/>
      <c r="O332" s="10"/>
      <c r="P332" s="14"/>
      <c r="Q332" s="10"/>
      <c r="R332" s="14"/>
      <c r="S332" s="10"/>
      <c r="T332" s="15">
        <v>0</v>
      </c>
      <c r="U332" s="10" t="s">
        <v>825</v>
      </c>
      <c r="V332" s="10"/>
      <c r="W332" s="10"/>
      <c r="X332" s="17">
        <f t="shared" si="8"/>
        <v>1</v>
      </c>
      <c r="Y332" s="10" t="str">
        <f ca="1">IF(OR(U332="Cerrado sin éxito",U332="Cerrado con éxito",U332="Eliminado",P332&gt;(F_Corte!$F$2-1)),"Actualizado","Desactualizado")</f>
        <v>Desactualizado</v>
      </c>
      <c r="Z332" s="17">
        <v>0</v>
      </c>
      <c r="AA332" s="10"/>
      <c r="AB332" s="14"/>
    </row>
    <row r="333" spans="2:28" hidden="1" x14ac:dyDescent="0.25">
      <c r="B333" s="25" t="str">
        <f>+UPPER(MID(G333,1,5)&amp;COUNTIF($G$2:G333,G333))</f>
        <v>HÁBIT332</v>
      </c>
      <c r="C333" s="10"/>
      <c r="D333" s="10"/>
      <c r="E333" s="10"/>
      <c r="F333" s="11"/>
      <c r="G333" s="12" t="s">
        <v>34</v>
      </c>
      <c r="H333" s="12"/>
      <c r="I333" s="12"/>
      <c r="J333" s="10"/>
      <c r="K333" s="10"/>
      <c r="L333" s="11"/>
      <c r="M333" s="13"/>
      <c r="N333" s="12"/>
      <c r="O333" s="10"/>
      <c r="P333" s="14"/>
      <c r="Q333" s="10"/>
      <c r="R333" s="14"/>
      <c r="S333" s="10"/>
      <c r="T333" s="15">
        <v>0</v>
      </c>
      <c r="U333" s="10" t="s">
        <v>825</v>
      </c>
      <c r="V333" s="10"/>
      <c r="W333" s="10"/>
      <c r="X333" s="17">
        <f t="shared" si="8"/>
        <v>1</v>
      </c>
      <c r="Y333" s="10" t="str">
        <f ca="1">IF(OR(U333="Cerrado sin éxito",U333="Cerrado con éxito",U333="Eliminado",P333&gt;(F_Corte!$F$2-1)),"Actualizado","Desactualizado")</f>
        <v>Desactualizado</v>
      </c>
      <c r="Z333" s="17">
        <v>0</v>
      </c>
      <c r="AA333" s="10"/>
      <c r="AB333" s="14"/>
    </row>
    <row r="334" spans="2:28" hidden="1" x14ac:dyDescent="0.25">
      <c r="B334" s="25" t="str">
        <f>+UPPER(MID(G334,1,5)&amp;COUNTIF($G$2:G334,G334))</f>
        <v>HÁBIT333</v>
      </c>
      <c r="C334" s="10"/>
      <c r="D334" s="10"/>
      <c r="E334" s="10"/>
      <c r="F334" s="11"/>
      <c r="G334" s="12" t="s">
        <v>34</v>
      </c>
      <c r="H334" s="12"/>
      <c r="I334" s="12"/>
      <c r="J334" s="10"/>
      <c r="K334" s="10"/>
      <c r="L334" s="11"/>
      <c r="M334" s="13"/>
      <c r="N334" s="12"/>
      <c r="O334" s="10"/>
      <c r="P334" s="14"/>
      <c r="Q334" s="10"/>
      <c r="R334" s="14"/>
      <c r="S334" s="10"/>
      <c r="T334" s="15">
        <v>0</v>
      </c>
      <c r="U334" s="10" t="s">
        <v>825</v>
      </c>
      <c r="V334" s="10"/>
      <c r="W334" s="10"/>
      <c r="X334" s="17">
        <f t="shared" si="8"/>
        <v>1</v>
      </c>
      <c r="Y334" s="10" t="str">
        <f ca="1">IF(OR(U334="Cerrado sin éxito",U334="Cerrado con éxito",U334="Eliminado",P334&gt;(F_Corte!$F$2-1)),"Actualizado","Desactualizado")</f>
        <v>Desactualizado</v>
      </c>
      <c r="Z334" s="17">
        <v>0</v>
      </c>
      <c r="AA334" s="10"/>
      <c r="AB334" s="14"/>
    </row>
    <row r="335" spans="2:28" hidden="1" x14ac:dyDescent="0.25">
      <c r="B335" s="25" t="str">
        <f>+UPPER(MID(G335,1,5)&amp;COUNTIF($G$2:G335,G335))</f>
        <v>HÁBIT334</v>
      </c>
      <c r="C335" s="10"/>
      <c r="D335" s="10"/>
      <c r="E335" s="10"/>
      <c r="F335" s="11"/>
      <c r="G335" s="12" t="s">
        <v>34</v>
      </c>
      <c r="H335" s="12"/>
      <c r="I335" s="12"/>
      <c r="J335" s="10"/>
      <c r="K335" s="10"/>
      <c r="L335" s="11"/>
      <c r="M335" s="13"/>
      <c r="N335" s="12"/>
      <c r="O335" s="10"/>
      <c r="P335" s="14"/>
      <c r="Q335" s="10"/>
      <c r="R335" s="14"/>
      <c r="S335" s="10"/>
      <c r="T335" s="15">
        <v>0</v>
      </c>
      <c r="U335" s="10" t="s">
        <v>825</v>
      </c>
      <c r="V335" s="10"/>
      <c r="W335" s="10"/>
      <c r="X335" s="17">
        <f t="shared" si="8"/>
        <v>1</v>
      </c>
      <c r="Y335" s="10" t="str">
        <f ca="1">IF(OR(U335="Cerrado sin éxito",U335="Cerrado con éxito",U335="Eliminado",P335&gt;(F_Corte!$F$2-1)),"Actualizado","Desactualizado")</f>
        <v>Desactualizado</v>
      </c>
      <c r="Z335" s="17">
        <v>0</v>
      </c>
      <c r="AA335" s="10"/>
      <c r="AB335" s="14"/>
    </row>
    <row r="336" spans="2:28" hidden="1" x14ac:dyDescent="0.25">
      <c r="B336" s="25" t="str">
        <f>+UPPER(MID(G336,1,5)&amp;COUNTIF($G$2:G336,G336))</f>
        <v>HÁBIT335</v>
      </c>
      <c r="C336" s="10"/>
      <c r="D336" s="10"/>
      <c r="E336" s="10"/>
      <c r="F336" s="11"/>
      <c r="G336" s="12" t="s">
        <v>34</v>
      </c>
      <c r="H336" s="12"/>
      <c r="I336" s="12"/>
      <c r="J336" s="10"/>
      <c r="K336" s="10"/>
      <c r="L336" s="11"/>
      <c r="M336" s="13"/>
      <c r="N336" s="12"/>
      <c r="O336" s="10"/>
      <c r="P336" s="14"/>
      <c r="Q336" s="10"/>
      <c r="R336" s="14"/>
      <c r="S336" s="10"/>
      <c r="T336" s="15">
        <v>0</v>
      </c>
      <c r="U336" s="10" t="s">
        <v>825</v>
      </c>
      <c r="V336" s="10"/>
      <c r="W336" s="10"/>
      <c r="X336" s="17">
        <f t="shared" si="8"/>
        <v>1</v>
      </c>
      <c r="Y336" s="10" t="str">
        <f ca="1">IF(OR(U336="Cerrado sin éxito",U336="Cerrado con éxito",U336="Eliminado",P336&gt;(F_Corte!$F$2-1)),"Actualizado","Desactualizado")</f>
        <v>Desactualizado</v>
      </c>
      <c r="Z336" s="17">
        <v>0</v>
      </c>
      <c r="AA336" s="10"/>
      <c r="AB336" s="14"/>
    </row>
    <row r="337" spans="2:28" hidden="1" x14ac:dyDescent="0.25">
      <c r="B337" s="25" t="str">
        <f>+UPPER(MID(G337,1,5)&amp;COUNTIF($G$2:G337,G337))</f>
        <v>HÁBIT336</v>
      </c>
      <c r="C337" s="10"/>
      <c r="D337" s="10"/>
      <c r="E337" s="10"/>
      <c r="F337" s="11"/>
      <c r="G337" s="12" t="s">
        <v>34</v>
      </c>
      <c r="H337" s="12"/>
      <c r="I337" s="12"/>
      <c r="J337" s="10"/>
      <c r="K337" s="10"/>
      <c r="L337" s="11"/>
      <c r="M337" s="13"/>
      <c r="N337" s="12"/>
      <c r="O337" s="10"/>
      <c r="P337" s="14"/>
      <c r="Q337" s="10"/>
      <c r="R337" s="14"/>
      <c r="S337" s="10"/>
      <c r="T337" s="15">
        <v>0</v>
      </c>
      <c r="U337" s="10" t="s">
        <v>825</v>
      </c>
      <c r="V337" s="10"/>
      <c r="W337" s="10"/>
      <c r="X337" s="17">
        <f t="shared" si="8"/>
        <v>1</v>
      </c>
      <c r="Y337" s="10" t="str">
        <f ca="1">IF(OR(U337="Cerrado sin éxito",U337="Cerrado con éxito",U337="Eliminado",P337&gt;(F_Corte!$F$2-1)),"Actualizado","Desactualizado")</f>
        <v>Desactualizado</v>
      </c>
      <c r="Z337" s="17">
        <v>0</v>
      </c>
      <c r="AA337" s="10"/>
      <c r="AB337" s="14"/>
    </row>
    <row r="338" spans="2:28" hidden="1" x14ac:dyDescent="0.25">
      <c r="B338" s="25" t="str">
        <f>+UPPER(MID(G338,1,5)&amp;COUNTIF($G$2:G338,G338))</f>
        <v>HÁBIT337</v>
      </c>
      <c r="C338" s="10"/>
      <c r="D338" s="10"/>
      <c r="E338" s="10"/>
      <c r="F338" s="11"/>
      <c r="G338" s="12" t="s">
        <v>34</v>
      </c>
      <c r="H338" s="12"/>
      <c r="I338" s="12"/>
      <c r="J338" s="10"/>
      <c r="K338" s="10"/>
      <c r="L338" s="11"/>
      <c r="M338" s="13"/>
      <c r="N338" s="12"/>
      <c r="O338" s="10"/>
      <c r="P338" s="14"/>
      <c r="Q338" s="10"/>
      <c r="R338" s="14"/>
      <c r="S338" s="10"/>
      <c r="T338" s="15">
        <v>0</v>
      </c>
      <c r="U338" s="10" t="s">
        <v>825</v>
      </c>
      <c r="V338" s="10"/>
      <c r="W338" s="10"/>
      <c r="X338" s="17">
        <f t="shared" si="8"/>
        <v>1</v>
      </c>
      <c r="Y338" s="10" t="str">
        <f ca="1">IF(OR(U338="Cerrado sin éxito",U338="Cerrado con éxito",U338="Eliminado",P338&gt;(F_Corte!$F$2-1)),"Actualizado","Desactualizado")</f>
        <v>Desactualizado</v>
      </c>
      <c r="Z338" s="17">
        <v>0</v>
      </c>
      <c r="AA338" s="10"/>
      <c r="AB338" s="14"/>
    </row>
    <row r="339" spans="2:28" hidden="1" x14ac:dyDescent="0.25">
      <c r="B339" s="25" t="str">
        <f>+UPPER(MID(G339,1,5)&amp;COUNTIF($G$2:G339,G339))</f>
        <v>HÁBIT338</v>
      </c>
      <c r="C339" s="10"/>
      <c r="D339" s="10"/>
      <c r="E339" s="10"/>
      <c r="F339" s="11"/>
      <c r="G339" s="12" t="s">
        <v>34</v>
      </c>
      <c r="H339" s="12"/>
      <c r="I339" s="12"/>
      <c r="J339" s="10"/>
      <c r="K339" s="10"/>
      <c r="L339" s="11"/>
      <c r="M339" s="13"/>
      <c r="N339" s="12"/>
      <c r="O339" s="10"/>
      <c r="P339" s="14"/>
      <c r="Q339" s="10"/>
      <c r="R339" s="14"/>
      <c r="S339" s="10"/>
      <c r="T339" s="15">
        <v>0</v>
      </c>
      <c r="U339" s="10" t="s">
        <v>825</v>
      </c>
      <c r="V339" s="10"/>
      <c r="W339" s="10"/>
      <c r="X339" s="17">
        <f t="shared" si="8"/>
        <v>1</v>
      </c>
      <c r="Y339" s="10" t="str">
        <f ca="1">IF(OR(U339="Cerrado sin éxito",U339="Cerrado con éxito",U339="Eliminado",P339&gt;(F_Corte!$F$2-1)),"Actualizado","Desactualizado")</f>
        <v>Desactualizado</v>
      </c>
      <c r="Z339" s="17">
        <v>0</v>
      </c>
      <c r="AA339" s="10"/>
      <c r="AB339" s="14"/>
    </row>
    <row r="340" spans="2:28" hidden="1" x14ac:dyDescent="0.25">
      <c r="B340" s="25" t="str">
        <f>+UPPER(MID(G340,1,5)&amp;COUNTIF($G$2:G340,G340))</f>
        <v>HÁBIT339</v>
      </c>
      <c r="C340" s="10"/>
      <c r="D340" s="10"/>
      <c r="E340" s="10"/>
      <c r="F340" s="11"/>
      <c r="G340" s="12" t="s">
        <v>34</v>
      </c>
      <c r="H340" s="12"/>
      <c r="I340" s="12"/>
      <c r="J340" s="10"/>
      <c r="K340" s="10"/>
      <c r="L340" s="11"/>
      <c r="M340" s="13"/>
      <c r="N340" s="12"/>
      <c r="O340" s="10"/>
      <c r="P340" s="14"/>
      <c r="Q340" s="10"/>
      <c r="R340" s="14"/>
      <c r="S340" s="10"/>
      <c r="T340" s="15">
        <v>0</v>
      </c>
      <c r="U340" s="10" t="s">
        <v>825</v>
      </c>
      <c r="V340" s="10"/>
      <c r="W340" s="10"/>
      <c r="X340" s="17">
        <f t="shared" si="8"/>
        <v>1</v>
      </c>
      <c r="Y340" s="10" t="str">
        <f ca="1">IF(OR(U340="Cerrado sin éxito",U340="Cerrado con éxito",U340="Eliminado",P340&gt;(F_Corte!$F$2-1)),"Actualizado","Desactualizado")</f>
        <v>Desactualizado</v>
      </c>
      <c r="Z340" s="17">
        <v>0</v>
      </c>
      <c r="AA340" s="10"/>
      <c r="AB340" s="14"/>
    </row>
    <row r="341" spans="2:28" hidden="1" x14ac:dyDescent="0.25">
      <c r="B341" s="25" t="str">
        <f>+UPPER(MID(G341,1,5)&amp;COUNTIF($G$2:G341,G341))</f>
        <v>HÁBIT340</v>
      </c>
      <c r="C341" s="10"/>
      <c r="D341" s="10"/>
      <c r="E341" s="10"/>
      <c r="F341" s="11"/>
      <c r="G341" s="12" t="s">
        <v>34</v>
      </c>
      <c r="H341" s="12"/>
      <c r="I341" s="12"/>
      <c r="J341" s="10"/>
      <c r="K341" s="10"/>
      <c r="L341" s="11"/>
      <c r="M341" s="13"/>
      <c r="N341" s="12"/>
      <c r="O341" s="10"/>
      <c r="P341" s="14"/>
      <c r="Q341" s="10"/>
      <c r="R341" s="14"/>
      <c r="S341" s="10"/>
      <c r="T341" s="15">
        <v>0</v>
      </c>
      <c r="U341" s="10" t="s">
        <v>825</v>
      </c>
      <c r="V341" s="10"/>
      <c r="W341" s="10"/>
      <c r="X341" s="17">
        <f t="shared" si="8"/>
        <v>1</v>
      </c>
      <c r="Y341" s="10" t="str">
        <f ca="1">IF(OR(U341="Cerrado sin éxito",U341="Cerrado con éxito",U341="Eliminado",P341&gt;(F_Corte!$F$2-1)),"Actualizado","Desactualizado")</f>
        <v>Desactualizado</v>
      </c>
      <c r="Z341" s="17">
        <v>0</v>
      </c>
      <c r="AA341" s="10"/>
      <c r="AB341" s="14"/>
    </row>
    <row r="342" spans="2:28" hidden="1" x14ac:dyDescent="0.25">
      <c r="B342" s="25" t="str">
        <f>+UPPER(MID(G342,1,5)&amp;COUNTIF($G$2:G342,G342))</f>
        <v>HÁBIT341</v>
      </c>
      <c r="C342" s="10"/>
      <c r="D342" s="10"/>
      <c r="E342" s="10"/>
      <c r="F342" s="11"/>
      <c r="G342" s="12" t="s">
        <v>34</v>
      </c>
      <c r="H342" s="12"/>
      <c r="I342" s="12"/>
      <c r="J342" s="10"/>
      <c r="K342" s="10"/>
      <c r="L342" s="11"/>
      <c r="M342" s="13"/>
      <c r="N342" s="12"/>
      <c r="O342" s="10"/>
      <c r="P342" s="14"/>
      <c r="Q342" s="10"/>
      <c r="R342" s="14"/>
      <c r="S342" s="10"/>
      <c r="T342" s="15">
        <v>0</v>
      </c>
      <c r="U342" s="10" t="s">
        <v>825</v>
      </c>
      <c r="V342" s="10"/>
      <c r="W342" s="10"/>
      <c r="X342" s="17">
        <f t="shared" si="8"/>
        <v>1</v>
      </c>
      <c r="Y342" s="10" t="str">
        <f ca="1">IF(OR(U342="Cerrado sin éxito",U342="Cerrado con éxito",U342="Eliminado",P342&gt;(F_Corte!$F$2-1)),"Actualizado","Desactualizado")</f>
        <v>Desactualizado</v>
      </c>
      <c r="Z342" s="17">
        <v>0</v>
      </c>
      <c r="AA342" s="10"/>
      <c r="AB342" s="14"/>
    </row>
    <row r="343" spans="2:28" hidden="1" x14ac:dyDescent="0.25">
      <c r="B343" s="25" t="str">
        <f>+UPPER(MID(G343,1,5)&amp;COUNTIF($G$2:G343,G343))</f>
        <v>HÁBIT342</v>
      </c>
      <c r="C343" s="10"/>
      <c r="D343" s="10"/>
      <c r="E343" s="10"/>
      <c r="F343" s="11"/>
      <c r="G343" s="12" t="s">
        <v>34</v>
      </c>
      <c r="H343" s="12"/>
      <c r="I343" s="12"/>
      <c r="J343" s="10"/>
      <c r="K343" s="10"/>
      <c r="L343" s="11"/>
      <c r="M343" s="13"/>
      <c r="N343" s="12"/>
      <c r="O343" s="10"/>
      <c r="P343" s="14"/>
      <c r="Q343" s="10"/>
      <c r="R343" s="14"/>
      <c r="S343" s="10"/>
      <c r="T343" s="15">
        <v>0</v>
      </c>
      <c r="U343" s="10" t="s">
        <v>825</v>
      </c>
      <c r="V343" s="10"/>
      <c r="W343" s="10"/>
      <c r="X343" s="17">
        <f t="shared" si="8"/>
        <v>1</v>
      </c>
      <c r="Y343" s="10" t="str">
        <f ca="1">IF(OR(U343="Cerrado sin éxito",U343="Cerrado con éxito",U343="Eliminado",P343&gt;(F_Corte!$F$2-1)),"Actualizado","Desactualizado")</f>
        <v>Desactualizado</v>
      </c>
      <c r="Z343" s="17">
        <v>0</v>
      </c>
      <c r="AA343" s="10"/>
      <c r="AB343" s="14"/>
    </row>
    <row r="344" spans="2:28" hidden="1" x14ac:dyDescent="0.25">
      <c r="B344" s="25" t="str">
        <f>+UPPER(MID(G344,1,5)&amp;COUNTIF($G$2:G344,G344))</f>
        <v>HÁBIT343</v>
      </c>
      <c r="C344" s="10"/>
      <c r="D344" s="10"/>
      <c r="E344" s="10"/>
      <c r="F344" s="11"/>
      <c r="G344" s="12" t="s">
        <v>34</v>
      </c>
      <c r="H344" s="12"/>
      <c r="I344" s="12"/>
      <c r="J344" s="10"/>
      <c r="K344" s="10"/>
      <c r="L344" s="11"/>
      <c r="M344" s="13"/>
      <c r="N344" s="12"/>
      <c r="O344" s="10"/>
      <c r="P344" s="14"/>
      <c r="Q344" s="10"/>
      <c r="R344" s="14"/>
      <c r="S344" s="10"/>
      <c r="T344" s="15">
        <v>0</v>
      </c>
      <c r="U344" s="10" t="s">
        <v>825</v>
      </c>
      <c r="V344" s="10"/>
      <c r="W344" s="10"/>
      <c r="X344" s="17">
        <f t="shared" si="8"/>
        <v>1</v>
      </c>
      <c r="Y344" s="10" t="str">
        <f ca="1">IF(OR(U344="Cerrado sin éxito",U344="Cerrado con éxito",U344="Eliminado",P344&gt;(F_Corte!$F$2-1)),"Actualizado","Desactualizado")</f>
        <v>Desactualizado</v>
      </c>
      <c r="Z344" s="17">
        <v>0</v>
      </c>
      <c r="AA344" s="10"/>
      <c r="AB344" s="14"/>
    </row>
    <row r="345" spans="2:28" hidden="1" x14ac:dyDescent="0.25">
      <c r="B345" s="25" t="str">
        <f>+UPPER(MID(G345,1,5)&amp;COUNTIF($G$2:G345,G345))</f>
        <v>HÁBIT344</v>
      </c>
      <c r="C345" s="10"/>
      <c r="D345" s="10"/>
      <c r="E345" s="10"/>
      <c r="F345" s="11"/>
      <c r="G345" s="12" t="s">
        <v>34</v>
      </c>
      <c r="H345" s="12"/>
      <c r="I345" s="12"/>
      <c r="J345" s="10"/>
      <c r="K345" s="10"/>
      <c r="L345" s="11"/>
      <c r="M345" s="13"/>
      <c r="N345" s="12"/>
      <c r="O345" s="10"/>
      <c r="P345" s="14"/>
      <c r="Q345" s="10"/>
      <c r="R345" s="14"/>
      <c r="S345" s="10"/>
      <c r="T345" s="15">
        <v>0</v>
      </c>
      <c r="U345" s="10" t="s">
        <v>825</v>
      </c>
      <c r="V345" s="10"/>
      <c r="W345" s="10"/>
      <c r="X345" s="17">
        <f t="shared" si="8"/>
        <v>1</v>
      </c>
      <c r="Y345" s="10" t="str">
        <f ca="1">IF(OR(U345="Cerrado sin éxito",U345="Cerrado con éxito",U345="Eliminado",P345&gt;(F_Corte!$F$2-1)),"Actualizado","Desactualizado")</f>
        <v>Desactualizado</v>
      </c>
      <c r="Z345" s="17">
        <v>0</v>
      </c>
      <c r="AA345" s="10"/>
      <c r="AB345" s="14"/>
    </row>
    <row r="346" spans="2:28" hidden="1" x14ac:dyDescent="0.25">
      <c r="B346" s="25" t="str">
        <f>+UPPER(MID(G346,1,5)&amp;COUNTIF($G$2:G346,G346))</f>
        <v>HÁBIT345</v>
      </c>
      <c r="C346" s="10"/>
      <c r="D346" s="10"/>
      <c r="E346" s="10"/>
      <c r="F346" s="11"/>
      <c r="G346" s="12" t="s">
        <v>34</v>
      </c>
      <c r="H346" s="12"/>
      <c r="I346" s="12"/>
      <c r="J346" s="10"/>
      <c r="K346" s="10"/>
      <c r="L346" s="11"/>
      <c r="M346" s="13"/>
      <c r="N346" s="12"/>
      <c r="O346" s="10"/>
      <c r="P346" s="14"/>
      <c r="Q346" s="10"/>
      <c r="R346" s="14"/>
      <c r="S346" s="10"/>
      <c r="T346" s="15">
        <v>0</v>
      </c>
      <c r="U346" s="10" t="s">
        <v>825</v>
      </c>
      <c r="V346" s="10"/>
      <c r="W346" s="10"/>
      <c r="X346" s="17">
        <f t="shared" si="8"/>
        <v>1</v>
      </c>
      <c r="Y346" s="10" t="str">
        <f ca="1">IF(OR(U346="Cerrado sin éxito",U346="Cerrado con éxito",U346="Eliminado",P346&gt;(F_Corte!$F$2-1)),"Actualizado","Desactualizado")</f>
        <v>Desactualizado</v>
      </c>
      <c r="Z346" s="17">
        <v>0</v>
      </c>
      <c r="AA346" s="10"/>
      <c r="AB346" s="14"/>
    </row>
    <row r="347" spans="2:28" hidden="1" x14ac:dyDescent="0.25">
      <c r="B347" s="25" t="str">
        <f>+UPPER(MID(G347,1,5)&amp;COUNTIF($G$2:G347,G347))</f>
        <v>HÁBIT346</v>
      </c>
      <c r="C347" s="10"/>
      <c r="D347" s="10"/>
      <c r="E347" s="10"/>
      <c r="F347" s="11"/>
      <c r="G347" s="12" t="s">
        <v>34</v>
      </c>
      <c r="H347" s="12"/>
      <c r="I347" s="12"/>
      <c r="J347" s="10"/>
      <c r="K347" s="10"/>
      <c r="L347" s="11"/>
      <c r="M347" s="13"/>
      <c r="N347" s="12"/>
      <c r="O347" s="10"/>
      <c r="P347" s="14"/>
      <c r="Q347" s="10"/>
      <c r="R347" s="14"/>
      <c r="S347" s="10"/>
      <c r="T347" s="15">
        <v>0</v>
      </c>
      <c r="U347" s="10" t="s">
        <v>825</v>
      </c>
      <c r="V347" s="10"/>
      <c r="W347" s="10"/>
      <c r="X347" s="17">
        <f t="shared" si="8"/>
        <v>1</v>
      </c>
      <c r="Y347" s="10" t="str">
        <f ca="1">IF(OR(U347="Cerrado sin éxito",U347="Cerrado con éxito",U347="Eliminado",P347&gt;(F_Corte!$F$2-1)),"Actualizado","Desactualizado")</f>
        <v>Desactualizado</v>
      </c>
      <c r="Z347" s="17">
        <v>0</v>
      </c>
      <c r="AA347" s="10"/>
      <c r="AB347" s="14"/>
    </row>
    <row r="348" spans="2:28" hidden="1" x14ac:dyDescent="0.25">
      <c r="B348" s="25" t="str">
        <f>+UPPER(MID(G348,1,5)&amp;COUNTIF($G$2:G348,G348))</f>
        <v>HÁBIT347</v>
      </c>
      <c r="C348" s="10"/>
      <c r="D348" s="10"/>
      <c r="E348" s="10"/>
      <c r="F348" s="11"/>
      <c r="G348" s="12" t="s">
        <v>34</v>
      </c>
      <c r="H348" s="12"/>
      <c r="I348" s="12"/>
      <c r="J348" s="10"/>
      <c r="K348" s="10"/>
      <c r="L348" s="11"/>
      <c r="M348" s="13"/>
      <c r="N348" s="12"/>
      <c r="O348" s="10"/>
      <c r="P348" s="14"/>
      <c r="Q348" s="10"/>
      <c r="R348" s="14"/>
      <c r="S348" s="10"/>
      <c r="T348" s="15">
        <v>0</v>
      </c>
      <c r="U348" s="10" t="s">
        <v>825</v>
      </c>
      <c r="V348" s="10"/>
      <c r="W348" s="10"/>
      <c r="X348" s="17">
        <f t="shared" si="8"/>
        <v>1</v>
      </c>
      <c r="Y348" s="10" t="str">
        <f ca="1">IF(OR(U348="Cerrado sin éxito",U348="Cerrado con éxito",U348="Eliminado",P348&gt;(F_Corte!$F$2-1)),"Actualizado","Desactualizado")</f>
        <v>Desactualizado</v>
      </c>
      <c r="Z348" s="17">
        <v>0</v>
      </c>
      <c r="AA348" s="10"/>
      <c r="AB348" s="14"/>
    </row>
    <row r="349" spans="2:28" hidden="1" x14ac:dyDescent="0.25">
      <c r="B349" s="25" t="str">
        <f>+UPPER(MID(G349,1,5)&amp;COUNTIF($G$2:G349,G349))</f>
        <v>HÁBIT348</v>
      </c>
      <c r="C349" s="10"/>
      <c r="D349" s="10"/>
      <c r="E349" s="10"/>
      <c r="F349" s="11"/>
      <c r="G349" s="12" t="s">
        <v>34</v>
      </c>
      <c r="H349" s="12"/>
      <c r="I349" s="12"/>
      <c r="J349" s="10"/>
      <c r="K349" s="10"/>
      <c r="L349" s="11"/>
      <c r="M349" s="13"/>
      <c r="N349" s="12"/>
      <c r="O349" s="10"/>
      <c r="P349" s="14"/>
      <c r="Q349" s="10"/>
      <c r="R349" s="14"/>
      <c r="S349" s="10"/>
      <c r="T349" s="15">
        <v>0</v>
      </c>
      <c r="U349" s="10" t="s">
        <v>825</v>
      </c>
      <c r="V349" s="10"/>
      <c r="W349" s="10"/>
      <c r="X349" s="17">
        <f t="shared" si="8"/>
        <v>1</v>
      </c>
      <c r="Y349" s="10" t="str">
        <f ca="1">IF(OR(U349="Cerrado sin éxito",U349="Cerrado con éxito",U349="Eliminado",P349&gt;(F_Corte!$F$2-1)),"Actualizado","Desactualizado")</f>
        <v>Desactualizado</v>
      </c>
      <c r="Z349" s="17">
        <v>0</v>
      </c>
      <c r="AA349" s="10"/>
      <c r="AB349" s="14"/>
    </row>
    <row r="350" spans="2:28" hidden="1" x14ac:dyDescent="0.25">
      <c r="B350" s="25" t="str">
        <f>+UPPER(MID(G350,1,5)&amp;COUNTIF($G$2:G350,G350))</f>
        <v>HÁBIT349</v>
      </c>
      <c r="C350" s="10"/>
      <c r="D350" s="10"/>
      <c r="E350" s="10"/>
      <c r="F350" s="11"/>
      <c r="G350" s="12" t="s">
        <v>34</v>
      </c>
      <c r="H350" s="12"/>
      <c r="I350" s="12"/>
      <c r="J350" s="10"/>
      <c r="K350" s="10"/>
      <c r="L350" s="11"/>
      <c r="M350" s="13"/>
      <c r="N350" s="12"/>
      <c r="O350" s="10"/>
      <c r="P350" s="14"/>
      <c r="Q350" s="10"/>
      <c r="R350" s="14"/>
      <c r="S350" s="10"/>
      <c r="T350" s="15">
        <v>0</v>
      </c>
      <c r="U350" s="10" t="s">
        <v>825</v>
      </c>
      <c r="V350" s="10"/>
      <c r="W350" s="10"/>
      <c r="X350" s="17">
        <f t="shared" si="8"/>
        <v>1</v>
      </c>
      <c r="Y350" s="10" t="str">
        <f ca="1">IF(OR(U350="Cerrado sin éxito",U350="Cerrado con éxito",U350="Eliminado",P350&gt;(F_Corte!$F$2-1)),"Actualizado","Desactualizado")</f>
        <v>Desactualizado</v>
      </c>
      <c r="Z350" s="17">
        <v>0</v>
      </c>
      <c r="AA350" s="10"/>
      <c r="AB350" s="14"/>
    </row>
    <row r="351" spans="2:28" hidden="1" x14ac:dyDescent="0.25">
      <c r="B351" s="25" t="str">
        <f>+UPPER(MID(G351,1,5)&amp;COUNTIF($G$2:G351,G351))</f>
        <v>HÁBIT350</v>
      </c>
      <c r="C351" s="10"/>
      <c r="D351" s="10"/>
      <c r="E351" s="10"/>
      <c r="F351" s="11"/>
      <c r="G351" s="12" t="s">
        <v>34</v>
      </c>
      <c r="H351" s="12"/>
      <c r="I351" s="12"/>
      <c r="J351" s="10"/>
      <c r="K351" s="10"/>
      <c r="L351" s="11"/>
      <c r="M351" s="13"/>
      <c r="N351" s="12"/>
      <c r="O351" s="10"/>
      <c r="P351" s="14"/>
      <c r="Q351" s="10"/>
      <c r="R351" s="14"/>
      <c r="S351" s="10"/>
      <c r="T351" s="15">
        <v>0</v>
      </c>
      <c r="U351" s="10" t="s">
        <v>825</v>
      </c>
      <c r="V351" s="10"/>
      <c r="W351" s="10"/>
      <c r="X351" s="17">
        <f t="shared" si="8"/>
        <v>1</v>
      </c>
      <c r="Y351" s="10" t="str">
        <f ca="1">IF(OR(U351="Cerrado sin éxito",U351="Cerrado con éxito",U351="Eliminado",P351&gt;(F_Corte!$F$2-1)),"Actualizado","Desactualizado")</f>
        <v>Desactualizado</v>
      </c>
      <c r="Z351" s="17">
        <v>0</v>
      </c>
      <c r="AA351" s="10"/>
      <c r="AB351" s="14"/>
    </row>
    <row r="352" spans="2:28" hidden="1" x14ac:dyDescent="0.25">
      <c r="B352" s="25" t="str">
        <f>+UPPER(MID(G352,1,5)&amp;COUNTIF($G$2:G352,G352))</f>
        <v>HÁBIT351</v>
      </c>
      <c r="C352" s="10"/>
      <c r="D352" s="10"/>
      <c r="E352" s="10"/>
      <c r="F352" s="11"/>
      <c r="G352" s="12" t="s">
        <v>34</v>
      </c>
      <c r="H352" s="12"/>
      <c r="I352" s="12"/>
      <c r="J352" s="10"/>
      <c r="K352" s="10"/>
      <c r="L352" s="11"/>
      <c r="M352" s="13"/>
      <c r="N352" s="12"/>
      <c r="O352" s="10"/>
      <c r="P352" s="14"/>
      <c r="Q352" s="10"/>
      <c r="R352" s="14"/>
      <c r="S352" s="10"/>
      <c r="T352" s="15">
        <v>0</v>
      </c>
      <c r="U352" s="10" t="s">
        <v>825</v>
      </c>
      <c r="V352" s="10"/>
      <c r="W352" s="10"/>
      <c r="X352" s="17">
        <f t="shared" si="8"/>
        <v>1</v>
      </c>
      <c r="Y352" s="10" t="str">
        <f ca="1">IF(OR(U352="Cerrado sin éxito",U352="Cerrado con éxito",U352="Eliminado",P352&gt;(F_Corte!$F$2-1)),"Actualizado","Desactualizado")</f>
        <v>Desactualizado</v>
      </c>
      <c r="Z352" s="17">
        <v>0</v>
      </c>
      <c r="AA352" s="10"/>
      <c r="AB352" s="14"/>
    </row>
    <row r="353" spans="2:28" hidden="1" x14ac:dyDescent="0.25">
      <c r="B353" s="25" t="str">
        <f>+UPPER(MID(G353,1,5)&amp;COUNTIF($G$2:G353,G353))</f>
        <v>HÁBIT352</v>
      </c>
      <c r="C353" s="10"/>
      <c r="D353" s="10"/>
      <c r="E353" s="10"/>
      <c r="F353" s="11"/>
      <c r="G353" s="12" t="s">
        <v>34</v>
      </c>
      <c r="H353" s="12"/>
      <c r="I353" s="12"/>
      <c r="J353" s="10"/>
      <c r="K353" s="10"/>
      <c r="L353" s="11"/>
      <c r="M353" s="13"/>
      <c r="N353" s="12"/>
      <c r="O353" s="10"/>
      <c r="P353" s="14"/>
      <c r="Q353" s="10"/>
      <c r="R353" s="14"/>
      <c r="S353" s="10"/>
      <c r="T353" s="15">
        <v>0</v>
      </c>
      <c r="U353" s="10" t="s">
        <v>825</v>
      </c>
      <c r="V353" s="10"/>
      <c r="W353" s="10"/>
      <c r="X353" s="17">
        <f t="shared" si="8"/>
        <v>1</v>
      </c>
      <c r="Y353" s="10" t="str">
        <f ca="1">IF(OR(U353="Cerrado sin éxito",U353="Cerrado con éxito",U353="Eliminado",P353&gt;(F_Corte!$F$2-1)),"Actualizado","Desactualizado")</f>
        <v>Desactualizado</v>
      </c>
      <c r="Z353" s="17">
        <v>0</v>
      </c>
      <c r="AA353" s="10"/>
      <c r="AB353" s="14"/>
    </row>
    <row r="354" spans="2:28" hidden="1" x14ac:dyDescent="0.25">
      <c r="B354" s="25" t="str">
        <f>+UPPER(MID(G354,1,5)&amp;COUNTIF($G$2:G354,G354))</f>
        <v>HÁBIT353</v>
      </c>
      <c r="C354" s="10"/>
      <c r="D354" s="10"/>
      <c r="E354" s="10"/>
      <c r="F354" s="11"/>
      <c r="G354" s="12" t="s">
        <v>34</v>
      </c>
      <c r="H354" s="12"/>
      <c r="I354" s="12"/>
      <c r="J354" s="10"/>
      <c r="K354" s="10"/>
      <c r="L354" s="11"/>
      <c r="M354" s="13"/>
      <c r="N354" s="12"/>
      <c r="O354" s="10"/>
      <c r="P354" s="14"/>
      <c r="Q354" s="10"/>
      <c r="R354" s="14"/>
      <c r="S354" s="10"/>
      <c r="T354" s="15">
        <v>0</v>
      </c>
      <c r="U354" s="10" t="s">
        <v>825</v>
      </c>
      <c r="V354" s="10"/>
      <c r="W354" s="10"/>
      <c r="X354" s="17">
        <f t="shared" si="8"/>
        <v>1</v>
      </c>
      <c r="Y354" s="10" t="str">
        <f ca="1">IF(OR(U354="Cerrado sin éxito",U354="Cerrado con éxito",U354="Eliminado",P354&gt;(F_Corte!$F$2-1)),"Actualizado","Desactualizado")</f>
        <v>Desactualizado</v>
      </c>
      <c r="Z354" s="17">
        <v>0</v>
      </c>
      <c r="AA354" s="10"/>
      <c r="AB354" s="14"/>
    </row>
    <row r="355" spans="2:28" hidden="1" x14ac:dyDescent="0.25">
      <c r="B355" s="25" t="str">
        <f>+UPPER(MID(G355,1,5)&amp;COUNTIF($G$2:G355,G355))</f>
        <v>HÁBIT354</v>
      </c>
      <c r="C355" s="10"/>
      <c r="D355" s="10"/>
      <c r="E355" s="10"/>
      <c r="F355" s="11"/>
      <c r="G355" s="12" t="s">
        <v>34</v>
      </c>
      <c r="H355" s="12"/>
      <c r="I355" s="12"/>
      <c r="J355" s="10"/>
      <c r="K355" s="10"/>
      <c r="L355" s="11"/>
      <c r="M355" s="13"/>
      <c r="N355" s="12"/>
      <c r="O355" s="10"/>
      <c r="P355" s="14"/>
      <c r="Q355" s="10"/>
      <c r="R355" s="14"/>
      <c r="S355" s="10"/>
      <c r="T355" s="15">
        <v>0</v>
      </c>
      <c r="U355" s="10" t="s">
        <v>825</v>
      </c>
      <c r="V355" s="10"/>
      <c r="W355" s="10"/>
      <c r="X355" s="17">
        <f t="shared" si="8"/>
        <v>1</v>
      </c>
      <c r="Y355" s="10" t="str">
        <f ca="1">IF(OR(U355="Cerrado sin éxito",U355="Cerrado con éxito",U355="Eliminado",P355&gt;(F_Corte!$F$2-1)),"Actualizado","Desactualizado")</f>
        <v>Desactualizado</v>
      </c>
      <c r="Z355" s="17">
        <v>0</v>
      </c>
      <c r="AA355" s="10"/>
      <c r="AB355" s="14"/>
    </row>
    <row r="356" spans="2:28" hidden="1" x14ac:dyDescent="0.25">
      <c r="B356" s="25" t="str">
        <f>+UPPER(MID(G356,1,5)&amp;COUNTIF($G$2:G356,G356))</f>
        <v>HÁBIT355</v>
      </c>
      <c r="C356" s="10"/>
      <c r="D356" s="10"/>
      <c r="E356" s="10"/>
      <c r="F356" s="11"/>
      <c r="G356" s="12" t="s">
        <v>34</v>
      </c>
      <c r="H356" s="12"/>
      <c r="I356" s="12"/>
      <c r="J356" s="10"/>
      <c r="K356" s="10"/>
      <c r="L356" s="11"/>
      <c r="M356" s="13"/>
      <c r="N356" s="12"/>
      <c r="O356" s="10"/>
      <c r="P356" s="14"/>
      <c r="Q356" s="10"/>
      <c r="R356" s="14"/>
      <c r="S356" s="10"/>
      <c r="T356" s="15">
        <v>0</v>
      </c>
      <c r="U356" s="10" t="s">
        <v>825</v>
      </c>
      <c r="V356" s="10"/>
      <c r="W356" s="10"/>
      <c r="X356" s="17">
        <f t="shared" si="8"/>
        <v>1</v>
      </c>
      <c r="Y356" s="10" t="str">
        <f ca="1">IF(OR(U356="Cerrado sin éxito",U356="Cerrado con éxito",U356="Eliminado",P356&gt;(F_Corte!$F$2-1)),"Actualizado","Desactualizado")</f>
        <v>Desactualizado</v>
      </c>
      <c r="Z356" s="17">
        <v>0</v>
      </c>
      <c r="AA356" s="10"/>
      <c r="AB356" s="14"/>
    </row>
    <row r="357" spans="2:28" hidden="1" x14ac:dyDescent="0.25">
      <c r="B357" s="25" t="str">
        <f>+UPPER(MID(G357,1,5)&amp;COUNTIF($G$2:G357,G357))</f>
        <v>HÁBIT356</v>
      </c>
      <c r="C357" s="10"/>
      <c r="D357" s="10"/>
      <c r="E357" s="10"/>
      <c r="F357" s="11"/>
      <c r="G357" s="12" t="s">
        <v>34</v>
      </c>
      <c r="H357" s="12"/>
      <c r="I357" s="12"/>
      <c r="J357" s="10"/>
      <c r="K357" s="10"/>
      <c r="L357" s="11"/>
      <c r="M357" s="13"/>
      <c r="N357" s="12"/>
      <c r="O357" s="10"/>
      <c r="P357" s="14"/>
      <c r="Q357" s="10"/>
      <c r="R357" s="14"/>
      <c r="S357" s="10"/>
      <c r="T357" s="15">
        <v>0</v>
      </c>
      <c r="U357" s="10" t="s">
        <v>825</v>
      </c>
      <c r="V357" s="10"/>
      <c r="W357" s="10"/>
      <c r="X357" s="17">
        <f t="shared" si="8"/>
        <v>1</v>
      </c>
      <c r="Y357" s="10" t="str">
        <f ca="1">IF(OR(U357="Cerrado sin éxito",U357="Cerrado con éxito",U357="Eliminado",P357&gt;(F_Corte!$F$2-1)),"Actualizado","Desactualizado")</f>
        <v>Desactualizado</v>
      </c>
      <c r="Z357" s="17">
        <v>0</v>
      </c>
      <c r="AA357" s="10"/>
      <c r="AB357" s="14"/>
    </row>
    <row r="358" spans="2:28" hidden="1" x14ac:dyDescent="0.25">
      <c r="B358" s="25" t="str">
        <f>+UPPER(MID(G358,1,5)&amp;COUNTIF($G$2:G358,G358))</f>
        <v>HÁBIT357</v>
      </c>
      <c r="C358" s="10"/>
      <c r="D358" s="10"/>
      <c r="E358" s="10"/>
      <c r="F358" s="11"/>
      <c r="G358" s="12" t="s">
        <v>34</v>
      </c>
      <c r="H358" s="12"/>
      <c r="I358" s="12"/>
      <c r="J358" s="10"/>
      <c r="K358" s="10"/>
      <c r="L358" s="11"/>
      <c r="M358" s="13"/>
      <c r="N358" s="12"/>
      <c r="O358" s="10"/>
      <c r="P358" s="14"/>
      <c r="Q358" s="10"/>
      <c r="R358" s="14"/>
      <c r="S358" s="10"/>
      <c r="T358" s="15">
        <v>0</v>
      </c>
      <c r="U358" s="10" t="s">
        <v>825</v>
      </c>
      <c r="V358" s="10"/>
      <c r="W358" s="10"/>
      <c r="X358" s="17">
        <f t="shared" si="8"/>
        <v>1</v>
      </c>
      <c r="Y358" s="10" t="str">
        <f ca="1">IF(OR(U358="Cerrado sin éxito",U358="Cerrado con éxito",U358="Eliminado",P358&gt;(F_Corte!$F$2-1)),"Actualizado","Desactualizado")</f>
        <v>Desactualizado</v>
      </c>
      <c r="Z358" s="17">
        <v>0</v>
      </c>
      <c r="AA358" s="10"/>
      <c r="AB358" s="14"/>
    </row>
    <row r="359" spans="2:28" hidden="1" x14ac:dyDescent="0.25">
      <c r="B359" s="25" t="str">
        <f>+UPPER(MID(G359,1,5)&amp;COUNTIF($G$2:G359,G359))</f>
        <v>HÁBIT358</v>
      </c>
      <c r="C359" s="10"/>
      <c r="D359" s="10"/>
      <c r="E359" s="10"/>
      <c r="F359" s="11"/>
      <c r="G359" s="12" t="s">
        <v>34</v>
      </c>
      <c r="H359" s="12"/>
      <c r="I359" s="12"/>
      <c r="J359" s="10"/>
      <c r="K359" s="10"/>
      <c r="L359" s="11"/>
      <c r="M359" s="13"/>
      <c r="N359" s="12"/>
      <c r="O359" s="10"/>
      <c r="P359" s="14"/>
      <c r="Q359" s="10"/>
      <c r="R359" s="14"/>
      <c r="S359" s="10"/>
      <c r="T359" s="15">
        <v>0</v>
      </c>
      <c r="U359" s="10" t="s">
        <v>825</v>
      </c>
      <c r="V359" s="10"/>
      <c r="W359" s="10"/>
      <c r="X359" s="17">
        <f t="shared" si="8"/>
        <v>1</v>
      </c>
      <c r="Y359" s="10" t="str">
        <f ca="1">IF(OR(U359="Cerrado sin éxito",U359="Cerrado con éxito",U359="Eliminado",P359&gt;(F_Corte!$F$2-1)),"Actualizado","Desactualizado")</f>
        <v>Desactualizado</v>
      </c>
      <c r="Z359" s="17">
        <v>0</v>
      </c>
      <c r="AA359" s="10"/>
      <c r="AB359" s="14"/>
    </row>
    <row r="360" spans="2:28" hidden="1" x14ac:dyDescent="0.25">
      <c r="B360" s="25" t="str">
        <f>+UPPER(MID(G360,1,5)&amp;COUNTIF($G$2:G360,G360))</f>
        <v>HÁBIT359</v>
      </c>
      <c r="C360" s="10"/>
      <c r="D360" s="10"/>
      <c r="E360" s="10"/>
      <c r="F360" s="11"/>
      <c r="G360" s="12" t="s">
        <v>34</v>
      </c>
      <c r="H360" s="12"/>
      <c r="I360" s="12"/>
      <c r="J360" s="10"/>
      <c r="K360" s="10"/>
      <c r="L360" s="11"/>
      <c r="M360" s="13"/>
      <c r="N360" s="12"/>
      <c r="O360" s="10"/>
      <c r="P360" s="14"/>
      <c r="Q360" s="10"/>
      <c r="R360" s="14"/>
      <c r="S360" s="10"/>
      <c r="T360" s="15">
        <v>0</v>
      </c>
      <c r="U360" s="10" t="s">
        <v>825</v>
      </c>
      <c r="V360" s="10"/>
      <c r="W360" s="10"/>
      <c r="X360" s="17">
        <f t="shared" si="8"/>
        <v>1</v>
      </c>
      <c r="Y360" s="10" t="str">
        <f ca="1">IF(OR(U360="Cerrado sin éxito",U360="Cerrado con éxito",U360="Eliminado",P360&gt;(F_Corte!$F$2-1)),"Actualizado","Desactualizado")</f>
        <v>Desactualizado</v>
      </c>
      <c r="Z360" s="17">
        <v>0</v>
      </c>
      <c r="AA360" s="10"/>
      <c r="AB360" s="14"/>
    </row>
    <row r="361" spans="2:28" hidden="1" x14ac:dyDescent="0.25">
      <c r="B361" s="25" t="str">
        <f>+UPPER(MID(G361,1,5)&amp;COUNTIF($G$2:G361,G361))</f>
        <v>HÁBIT360</v>
      </c>
      <c r="C361" s="10"/>
      <c r="D361" s="10"/>
      <c r="E361" s="10"/>
      <c r="F361" s="11"/>
      <c r="G361" s="12" t="s">
        <v>34</v>
      </c>
      <c r="H361" s="12"/>
      <c r="I361" s="12"/>
      <c r="J361" s="10"/>
      <c r="K361" s="10"/>
      <c r="L361" s="11"/>
      <c r="M361" s="13"/>
      <c r="N361" s="12"/>
      <c r="O361" s="10"/>
      <c r="P361" s="14"/>
      <c r="Q361" s="10"/>
      <c r="R361" s="14"/>
      <c r="S361" s="10"/>
      <c r="T361" s="15">
        <v>0</v>
      </c>
      <c r="U361" s="10" t="s">
        <v>825</v>
      </c>
      <c r="V361" s="10"/>
      <c r="W361" s="10"/>
      <c r="X361" s="17">
        <f t="shared" si="8"/>
        <v>1</v>
      </c>
      <c r="Y361" s="10" t="str">
        <f ca="1">IF(OR(U361="Cerrado sin éxito",U361="Cerrado con éxito",U361="Eliminado",P361&gt;(F_Corte!$F$2-1)),"Actualizado","Desactualizado")</f>
        <v>Desactualizado</v>
      </c>
      <c r="Z361" s="17">
        <v>0</v>
      </c>
      <c r="AA361" s="10"/>
      <c r="AB361" s="14"/>
    </row>
    <row r="362" spans="2:28" hidden="1" x14ac:dyDescent="0.25">
      <c r="B362" s="25" t="str">
        <f>+UPPER(MID(G362,1,5)&amp;COUNTIF($G$2:G362,G362))</f>
        <v>HÁBIT361</v>
      </c>
      <c r="C362" s="10"/>
      <c r="D362" s="10"/>
      <c r="E362" s="10"/>
      <c r="F362" s="11"/>
      <c r="G362" s="12" t="s">
        <v>34</v>
      </c>
      <c r="H362" s="12"/>
      <c r="I362" s="12"/>
      <c r="J362" s="10"/>
      <c r="K362" s="10"/>
      <c r="L362" s="11"/>
      <c r="M362" s="13"/>
      <c r="N362" s="12"/>
      <c r="O362" s="10"/>
      <c r="P362" s="14"/>
      <c r="Q362" s="10"/>
      <c r="R362" s="14"/>
      <c r="S362" s="10"/>
      <c r="T362" s="15">
        <v>0</v>
      </c>
      <c r="U362" s="10" t="s">
        <v>825</v>
      </c>
      <c r="V362" s="10"/>
      <c r="W362" s="10"/>
      <c r="X362" s="17">
        <f t="shared" si="8"/>
        <v>1</v>
      </c>
      <c r="Y362" s="10" t="str">
        <f ca="1">IF(OR(U362="Cerrado sin éxito",U362="Cerrado con éxito",U362="Eliminado",P362&gt;(F_Corte!$F$2-1)),"Actualizado","Desactualizado")</f>
        <v>Desactualizado</v>
      </c>
      <c r="Z362" s="17">
        <v>0</v>
      </c>
      <c r="AA362" s="10"/>
      <c r="AB362" s="14"/>
    </row>
    <row r="363" spans="2:28" hidden="1" x14ac:dyDescent="0.25">
      <c r="B363" s="25" t="str">
        <f>+UPPER(MID(G363,1,5)&amp;COUNTIF($G$2:G363,G363))</f>
        <v>HÁBIT362</v>
      </c>
      <c r="C363" s="10"/>
      <c r="D363" s="10"/>
      <c r="E363" s="10"/>
      <c r="F363" s="11"/>
      <c r="G363" s="12" t="s">
        <v>34</v>
      </c>
      <c r="H363" s="12"/>
      <c r="I363" s="12"/>
      <c r="J363" s="10"/>
      <c r="K363" s="10"/>
      <c r="L363" s="11"/>
      <c r="M363" s="13"/>
      <c r="N363" s="12"/>
      <c r="O363" s="10"/>
      <c r="P363" s="14"/>
      <c r="Q363" s="10"/>
      <c r="R363" s="14"/>
      <c r="S363" s="10"/>
      <c r="T363" s="15">
        <v>0</v>
      </c>
      <c r="U363" s="10" t="s">
        <v>825</v>
      </c>
      <c r="V363" s="10"/>
      <c r="W363" s="10"/>
      <c r="X363" s="17">
        <f t="shared" si="8"/>
        <v>1</v>
      </c>
      <c r="Y363" s="10" t="str">
        <f ca="1">IF(OR(U363="Cerrado sin éxito",U363="Cerrado con éxito",U363="Eliminado",P363&gt;(F_Corte!$F$2-1)),"Actualizado","Desactualizado")</f>
        <v>Desactualizado</v>
      </c>
      <c r="Z363" s="17">
        <v>0</v>
      </c>
      <c r="AA363" s="10"/>
      <c r="AB363" s="14"/>
    </row>
    <row r="364" spans="2:28" hidden="1" x14ac:dyDescent="0.25">
      <c r="B364" s="25" t="str">
        <f>+UPPER(MID(G364,1,5)&amp;COUNTIF($G$2:G364,G364))</f>
        <v>HÁBIT363</v>
      </c>
      <c r="C364" s="10"/>
      <c r="D364" s="10"/>
      <c r="E364" s="10"/>
      <c r="F364" s="11"/>
      <c r="G364" s="12" t="s">
        <v>34</v>
      </c>
      <c r="H364" s="12"/>
      <c r="I364" s="12"/>
      <c r="J364" s="10"/>
      <c r="K364" s="10"/>
      <c r="L364" s="11"/>
      <c r="M364" s="13"/>
      <c r="N364" s="12"/>
      <c r="O364" s="10"/>
      <c r="P364" s="14"/>
      <c r="Q364" s="10"/>
      <c r="R364" s="14"/>
      <c r="S364" s="10"/>
      <c r="T364" s="15">
        <v>0</v>
      </c>
      <c r="U364" s="10" t="s">
        <v>825</v>
      </c>
      <c r="V364" s="10"/>
      <c r="W364" s="10"/>
      <c r="X364" s="17">
        <f t="shared" si="8"/>
        <v>1</v>
      </c>
      <c r="Y364" s="10" t="str">
        <f ca="1">IF(OR(U364="Cerrado sin éxito",U364="Cerrado con éxito",U364="Eliminado",P364&gt;(F_Corte!$F$2-1)),"Actualizado","Desactualizado")</f>
        <v>Desactualizado</v>
      </c>
      <c r="Z364" s="17">
        <v>0</v>
      </c>
      <c r="AA364" s="10"/>
      <c r="AB364" s="14"/>
    </row>
    <row r="365" spans="2:28" hidden="1" x14ac:dyDescent="0.25">
      <c r="B365" s="25" t="str">
        <f>+UPPER(MID(G365,1,5)&amp;COUNTIF($G$2:G365,G365))</f>
        <v>HÁBIT364</v>
      </c>
      <c r="C365" s="10"/>
      <c r="D365" s="10"/>
      <c r="E365" s="10"/>
      <c r="F365" s="11"/>
      <c r="G365" s="12" t="s">
        <v>34</v>
      </c>
      <c r="H365" s="12"/>
      <c r="I365" s="12"/>
      <c r="J365" s="10"/>
      <c r="K365" s="10"/>
      <c r="L365" s="11"/>
      <c r="M365" s="13"/>
      <c r="N365" s="12"/>
      <c r="O365" s="10"/>
      <c r="P365" s="14"/>
      <c r="Q365" s="10"/>
      <c r="R365" s="14"/>
      <c r="S365" s="10"/>
      <c r="T365" s="15">
        <v>0</v>
      </c>
      <c r="U365" s="10" t="s">
        <v>825</v>
      </c>
      <c r="V365" s="10"/>
      <c r="W365" s="10"/>
      <c r="X365" s="17">
        <f t="shared" si="8"/>
        <v>1</v>
      </c>
      <c r="Y365" s="10" t="str">
        <f ca="1">IF(OR(U365="Cerrado sin éxito",U365="Cerrado con éxito",U365="Eliminado",P365&gt;(F_Corte!$F$2-1)),"Actualizado","Desactualizado")</f>
        <v>Desactualizado</v>
      </c>
      <c r="Z365" s="17">
        <v>0</v>
      </c>
      <c r="AA365" s="10"/>
      <c r="AB365" s="14"/>
    </row>
    <row r="366" spans="2:28" hidden="1" x14ac:dyDescent="0.25">
      <c r="B366" s="25" t="str">
        <f>+UPPER(MID(G366,1,5)&amp;COUNTIF($G$2:G366,G366))</f>
        <v>HÁBIT365</v>
      </c>
      <c r="C366" s="10"/>
      <c r="D366" s="10"/>
      <c r="E366" s="10"/>
      <c r="F366" s="11"/>
      <c r="G366" s="12" t="s">
        <v>34</v>
      </c>
      <c r="H366" s="12"/>
      <c r="I366" s="12"/>
      <c r="J366" s="10"/>
      <c r="K366" s="10"/>
      <c r="L366" s="11"/>
      <c r="M366" s="13"/>
      <c r="N366" s="12"/>
      <c r="O366" s="10"/>
      <c r="P366" s="14"/>
      <c r="Q366" s="10"/>
      <c r="R366" s="14"/>
      <c r="S366" s="10"/>
      <c r="T366" s="15">
        <v>0</v>
      </c>
      <c r="U366" s="10" t="s">
        <v>825</v>
      </c>
      <c r="V366" s="10"/>
      <c r="W366" s="10"/>
      <c r="X366" s="17">
        <f t="shared" si="8"/>
        <v>1</v>
      </c>
      <c r="Y366" s="10" t="str">
        <f ca="1">IF(OR(U366="Cerrado sin éxito",U366="Cerrado con éxito",U366="Eliminado",P366&gt;(F_Corte!$F$2-1)),"Actualizado","Desactualizado")</f>
        <v>Desactualizado</v>
      </c>
      <c r="Z366" s="17">
        <v>0</v>
      </c>
      <c r="AA366" s="10"/>
      <c r="AB366" s="14"/>
    </row>
    <row r="367" spans="2:28" hidden="1" x14ac:dyDescent="0.25">
      <c r="B367" s="25" t="str">
        <f>+UPPER(MID(G367,1,5)&amp;COUNTIF($G$2:G367,G367))</f>
        <v>HÁBIT366</v>
      </c>
      <c r="C367" s="10"/>
      <c r="D367" s="10"/>
      <c r="E367" s="10"/>
      <c r="F367" s="11"/>
      <c r="G367" s="12" t="s">
        <v>34</v>
      </c>
      <c r="H367" s="12"/>
      <c r="I367" s="12"/>
      <c r="J367" s="10"/>
      <c r="K367" s="10"/>
      <c r="L367" s="11"/>
      <c r="M367" s="13"/>
      <c r="N367" s="12"/>
      <c r="O367" s="10"/>
      <c r="P367" s="14"/>
      <c r="Q367" s="10"/>
      <c r="R367" s="14"/>
      <c r="S367" s="10"/>
      <c r="T367" s="15">
        <v>0</v>
      </c>
      <c r="U367" s="10" t="s">
        <v>825</v>
      </c>
      <c r="V367" s="10"/>
      <c r="W367" s="10"/>
      <c r="X367" s="17">
        <f t="shared" si="8"/>
        <v>1</v>
      </c>
      <c r="Y367" s="10" t="str">
        <f ca="1">IF(OR(U367="Cerrado sin éxito",U367="Cerrado con éxito",U367="Eliminado",P367&gt;(F_Corte!$F$2-1)),"Actualizado","Desactualizado")</f>
        <v>Desactualizado</v>
      </c>
      <c r="Z367" s="17">
        <v>0</v>
      </c>
      <c r="AA367" s="10"/>
      <c r="AB367" s="14"/>
    </row>
    <row r="368" spans="2:28" hidden="1" x14ac:dyDescent="0.25">
      <c r="B368" s="25" t="str">
        <f>+UPPER(MID(G368,1,5)&amp;COUNTIF($G$2:G368,G368))</f>
        <v>HÁBIT367</v>
      </c>
      <c r="C368" s="10"/>
      <c r="D368" s="10"/>
      <c r="E368" s="10"/>
      <c r="F368" s="11"/>
      <c r="G368" s="12" t="s">
        <v>34</v>
      </c>
      <c r="H368" s="12"/>
      <c r="I368" s="12"/>
      <c r="J368" s="10"/>
      <c r="K368" s="10"/>
      <c r="L368" s="11"/>
      <c r="M368" s="13"/>
      <c r="N368" s="12"/>
      <c r="O368" s="10"/>
      <c r="P368" s="14"/>
      <c r="Q368" s="10"/>
      <c r="R368" s="14"/>
      <c r="S368" s="10"/>
      <c r="T368" s="15">
        <v>0</v>
      </c>
      <c r="U368" s="10" t="s">
        <v>825</v>
      </c>
      <c r="V368" s="10"/>
      <c r="W368" s="10"/>
      <c r="X368" s="17">
        <f t="shared" si="8"/>
        <v>1</v>
      </c>
      <c r="Y368" s="10" t="str">
        <f ca="1">IF(OR(U368="Cerrado sin éxito",U368="Cerrado con éxito",U368="Eliminado",P368&gt;(F_Corte!$F$2-1)),"Actualizado","Desactualizado")</f>
        <v>Desactualizado</v>
      </c>
      <c r="Z368" s="17">
        <v>0</v>
      </c>
      <c r="AA368" s="10"/>
      <c r="AB368" s="14"/>
    </row>
    <row r="369" spans="2:28" hidden="1" x14ac:dyDescent="0.25">
      <c r="B369" s="25" t="str">
        <f>+UPPER(MID(G369,1,5)&amp;COUNTIF($G$2:G369,G369))</f>
        <v>HÁBIT368</v>
      </c>
      <c r="C369" s="10"/>
      <c r="D369" s="10"/>
      <c r="E369" s="10"/>
      <c r="F369" s="11"/>
      <c r="G369" s="12" t="s">
        <v>34</v>
      </c>
      <c r="H369" s="12"/>
      <c r="I369" s="12"/>
      <c r="J369" s="10"/>
      <c r="K369" s="10"/>
      <c r="L369" s="11"/>
      <c r="M369" s="13"/>
      <c r="N369" s="12"/>
      <c r="O369" s="10"/>
      <c r="P369" s="14"/>
      <c r="Q369" s="10"/>
      <c r="R369" s="14"/>
      <c r="S369" s="10"/>
      <c r="T369" s="15">
        <v>0</v>
      </c>
      <c r="U369" s="10" t="s">
        <v>825</v>
      </c>
      <c r="V369" s="10"/>
      <c r="W369" s="10"/>
      <c r="X369" s="17">
        <f t="shared" si="8"/>
        <v>1</v>
      </c>
      <c r="Y369" s="10" t="str">
        <f ca="1">IF(OR(U369="Cerrado sin éxito",U369="Cerrado con éxito",U369="Eliminado",P369&gt;(F_Corte!$F$2-1)),"Actualizado","Desactualizado")</f>
        <v>Desactualizado</v>
      </c>
      <c r="Z369" s="17">
        <v>0</v>
      </c>
      <c r="AA369" s="10"/>
      <c r="AB369" s="14"/>
    </row>
    <row r="370" spans="2:28" hidden="1" x14ac:dyDescent="0.25">
      <c r="B370" s="25" t="str">
        <f>+UPPER(MID(G370,1,5)&amp;COUNTIF($G$2:G370,G370))</f>
        <v>HÁBIT369</v>
      </c>
      <c r="C370" s="10"/>
      <c r="D370" s="10"/>
      <c r="E370" s="10"/>
      <c r="F370" s="11"/>
      <c r="G370" s="12" t="s">
        <v>34</v>
      </c>
      <c r="H370" s="12"/>
      <c r="I370" s="12"/>
      <c r="J370" s="10"/>
      <c r="K370" s="10"/>
      <c r="L370" s="11"/>
      <c r="M370" s="13"/>
      <c r="N370" s="12"/>
      <c r="O370" s="10"/>
      <c r="P370" s="14"/>
      <c r="Q370" s="10"/>
      <c r="R370" s="14"/>
      <c r="S370" s="10"/>
      <c r="T370" s="15">
        <v>0</v>
      </c>
      <c r="U370" s="10" t="s">
        <v>825</v>
      </c>
      <c r="V370" s="10"/>
      <c r="W370" s="10"/>
      <c r="X370" s="17">
        <f t="shared" si="8"/>
        <v>1</v>
      </c>
      <c r="Y370" s="10" t="str">
        <f ca="1">IF(OR(U370="Cerrado sin éxito",U370="Cerrado con éxito",U370="Eliminado",P370&gt;(F_Corte!$F$2-1)),"Actualizado","Desactualizado")</f>
        <v>Desactualizado</v>
      </c>
      <c r="Z370" s="17">
        <v>0</v>
      </c>
      <c r="AA370" s="10"/>
      <c r="AB370" s="14"/>
    </row>
    <row r="371" spans="2:28" hidden="1" x14ac:dyDescent="0.25">
      <c r="B371" s="25" t="str">
        <f>+UPPER(MID(G371,1,5)&amp;COUNTIF($G$2:G371,G371))</f>
        <v>HÁBIT370</v>
      </c>
      <c r="C371" s="10"/>
      <c r="D371" s="10"/>
      <c r="E371" s="10"/>
      <c r="F371" s="11"/>
      <c r="G371" s="12" t="s">
        <v>34</v>
      </c>
      <c r="H371" s="12"/>
      <c r="I371" s="12"/>
      <c r="J371" s="10"/>
      <c r="K371" s="10"/>
      <c r="L371" s="11"/>
      <c r="M371" s="13"/>
      <c r="N371" s="12"/>
      <c r="O371" s="10"/>
      <c r="P371" s="14"/>
      <c r="Q371" s="10"/>
      <c r="R371" s="14"/>
      <c r="S371" s="10"/>
      <c r="T371" s="15">
        <v>0</v>
      </c>
      <c r="U371" s="10" t="s">
        <v>825</v>
      </c>
      <c r="V371" s="10"/>
      <c r="W371" s="10"/>
      <c r="X371" s="17">
        <f t="shared" si="8"/>
        <v>1</v>
      </c>
      <c r="Y371" s="10" t="str">
        <f ca="1">IF(OR(U371="Cerrado sin éxito",U371="Cerrado con éxito",U371="Eliminado",P371&gt;(F_Corte!$F$2-1)),"Actualizado","Desactualizado")</f>
        <v>Desactualizado</v>
      </c>
      <c r="Z371" s="17">
        <v>0</v>
      </c>
      <c r="AA371" s="10"/>
      <c r="AB371" s="14"/>
    </row>
    <row r="372" spans="2:28" hidden="1" x14ac:dyDescent="0.25">
      <c r="B372" s="25" t="str">
        <f>+UPPER(MID(G372,1,5)&amp;COUNTIF($G$2:G372,G372))</f>
        <v>HÁBIT371</v>
      </c>
      <c r="C372" s="10"/>
      <c r="D372" s="10"/>
      <c r="E372" s="10"/>
      <c r="F372" s="11"/>
      <c r="G372" s="12" t="s">
        <v>34</v>
      </c>
      <c r="H372" s="12"/>
      <c r="I372" s="12"/>
      <c r="J372" s="10"/>
      <c r="K372" s="10"/>
      <c r="L372" s="11"/>
      <c r="M372" s="13"/>
      <c r="N372" s="12"/>
      <c r="O372" s="10"/>
      <c r="P372" s="14"/>
      <c r="Q372" s="10"/>
      <c r="R372" s="14"/>
      <c r="S372" s="10"/>
      <c r="T372" s="15">
        <v>0</v>
      </c>
      <c r="U372" s="10" t="s">
        <v>825</v>
      </c>
      <c r="V372" s="10"/>
      <c r="W372" s="10"/>
      <c r="X372" s="17">
        <f t="shared" si="8"/>
        <v>1</v>
      </c>
      <c r="Y372" s="10" t="str">
        <f ca="1">IF(OR(U372="Cerrado sin éxito",U372="Cerrado con éxito",U372="Eliminado",P372&gt;(F_Corte!$F$2-1)),"Actualizado","Desactualizado")</f>
        <v>Desactualizado</v>
      </c>
      <c r="Z372" s="17">
        <v>0</v>
      </c>
      <c r="AA372" s="10"/>
      <c r="AB372" s="14"/>
    </row>
    <row r="373" spans="2:28" hidden="1" x14ac:dyDescent="0.25">
      <c r="B373" s="25" t="str">
        <f>+UPPER(MID(G373,1,5)&amp;COUNTIF($G$2:G373,G373))</f>
        <v>HÁBIT372</v>
      </c>
      <c r="C373" s="10"/>
      <c r="D373" s="10"/>
      <c r="E373" s="10"/>
      <c r="F373" s="11"/>
      <c r="G373" s="12" t="s">
        <v>34</v>
      </c>
      <c r="H373" s="12"/>
      <c r="I373" s="12"/>
      <c r="J373" s="10"/>
      <c r="K373" s="10"/>
      <c r="L373" s="11"/>
      <c r="M373" s="13"/>
      <c r="N373" s="12"/>
      <c r="O373" s="10"/>
      <c r="P373" s="14"/>
      <c r="Q373" s="10"/>
      <c r="R373" s="14"/>
      <c r="S373" s="10"/>
      <c r="T373" s="15">
        <v>0</v>
      </c>
      <c r="U373" s="10" t="s">
        <v>825</v>
      </c>
      <c r="V373" s="10"/>
      <c r="W373" s="10"/>
      <c r="X373" s="17">
        <f t="shared" si="8"/>
        <v>1</v>
      </c>
      <c r="Y373" s="10" t="str">
        <f ca="1">IF(OR(U373="Cerrado sin éxito",U373="Cerrado con éxito",U373="Eliminado",P373&gt;(F_Corte!$F$2-1)),"Actualizado","Desactualizado")</f>
        <v>Desactualizado</v>
      </c>
      <c r="Z373" s="10">
        <v>0</v>
      </c>
      <c r="AA373" s="10"/>
      <c r="AB373" s="14"/>
    </row>
    <row r="374" spans="2:28" hidden="1" x14ac:dyDescent="0.25">
      <c r="B374" s="25" t="str">
        <f>+UPPER(MID(G374,1,5)&amp;COUNTIF($G$2:G374,G374))</f>
        <v>HÁBIT373</v>
      </c>
      <c r="C374" s="10"/>
      <c r="D374" s="10"/>
      <c r="E374" s="10"/>
      <c r="F374" s="11"/>
      <c r="G374" s="12" t="s">
        <v>34</v>
      </c>
      <c r="H374" s="12"/>
      <c r="I374" s="12"/>
      <c r="J374" s="10"/>
      <c r="K374" s="10"/>
      <c r="L374" s="11"/>
      <c r="M374" s="13"/>
      <c r="N374" s="12"/>
      <c r="O374" s="10"/>
      <c r="P374" s="14"/>
      <c r="Q374" s="10"/>
      <c r="R374" s="14"/>
      <c r="S374" s="10"/>
      <c r="T374" s="15">
        <v>0</v>
      </c>
      <c r="U374" s="10" t="s">
        <v>825</v>
      </c>
      <c r="V374" s="10"/>
      <c r="W374" s="10"/>
      <c r="X374" s="17">
        <f t="shared" si="8"/>
        <v>1</v>
      </c>
      <c r="Y374" s="10" t="str">
        <f ca="1">IF(OR(U374="Cerrado sin éxito",U374="Cerrado con éxito",U374="Eliminado",P374&gt;(F_Corte!$F$2-1)),"Actualizado","Desactualizado")</f>
        <v>Desactualizado</v>
      </c>
      <c r="Z374" s="10">
        <v>0</v>
      </c>
      <c r="AA374" s="10"/>
      <c r="AB374" s="14"/>
    </row>
    <row r="375" spans="2:28" hidden="1" x14ac:dyDescent="0.25">
      <c r="B375" s="25" t="str">
        <f>+UPPER(MID(G375,1,5)&amp;COUNTIF($G$2:G375,G375))</f>
        <v>HÁBIT374</v>
      </c>
      <c r="C375" s="10"/>
      <c r="D375" s="10"/>
      <c r="E375" s="10"/>
      <c r="F375" s="11"/>
      <c r="G375" s="12" t="s">
        <v>34</v>
      </c>
      <c r="H375" s="12"/>
      <c r="I375" s="12"/>
      <c r="J375" s="10"/>
      <c r="K375" s="10"/>
      <c r="L375" s="11"/>
      <c r="M375" s="13"/>
      <c r="N375" s="12"/>
      <c r="O375" s="10"/>
      <c r="P375" s="14"/>
      <c r="Q375" s="10"/>
      <c r="R375" s="14"/>
      <c r="S375" s="10"/>
      <c r="T375" s="15">
        <v>0</v>
      </c>
      <c r="U375" s="10" t="s">
        <v>825</v>
      </c>
      <c r="V375" s="10"/>
      <c r="W375" s="10"/>
      <c r="X375" s="17">
        <f t="shared" si="8"/>
        <v>1</v>
      </c>
      <c r="Y375" s="10" t="str">
        <f ca="1">IF(OR(U375="Cerrado sin éxito",U375="Cerrado con éxito",U375="Eliminado",P375&gt;(F_Corte!$F$2-1)),"Actualizado","Desactualizado")</f>
        <v>Desactualizado</v>
      </c>
      <c r="Z375" s="10">
        <v>0</v>
      </c>
      <c r="AA375" s="10"/>
      <c r="AB375" s="14"/>
    </row>
    <row r="376" spans="2:28" hidden="1" x14ac:dyDescent="0.25">
      <c r="B376" s="25" t="str">
        <f>+UPPER(MID(G376,1,5)&amp;COUNTIF($G$2:G376,G376))</f>
        <v>HÁBIT375</v>
      </c>
      <c r="C376" s="10"/>
      <c r="D376" s="10"/>
      <c r="E376" s="10"/>
      <c r="F376" s="11"/>
      <c r="G376" s="12" t="s">
        <v>34</v>
      </c>
      <c r="H376" s="12"/>
      <c r="I376" s="12"/>
      <c r="J376" s="10"/>
      <c r="K376" s="10"/>
      <c r="L376" s="11"/>
      <c r="M376" s="13"/>
      <c r="N376" s="12"/>
      <c r="O376" s="10"/>
      <c r="P376" s="14"/>
      <c r="Q376" s="10"/>
      <c r="R376" s="14"/>
      <c r="S376" s="10"/>
      <c r="T376" s="15">
        <v>0</v>
      </c>
      <c r="U376" s="10" t="s">
        <v>825</v>
      </c>
      <c r="V376" s="10"/>
      <c r="W376" s="10"/>
      <c r="X376" s="17">
        <f t="shared" si="8"/>
        <v>1</v>
      </c>
      <c r="Y376" s="10" t="str">
        <f ca="1">IF(OR(U376="Cerrado sin éxito",U376="Cerrado con éxito",U376="Eliminado",P376&gt;(F_Corte!$F$2-1)),"Actualizado","Desactualizado")</f>
        <v>Desactualizado</v>
      </c>
      <c r="Z376" s="10">
        <v>0</v>
      </c>
      <c r="AA376" s="10"/>
      <c r="AB376" s="14"/>
    </row>
    <row r="377" spans="2:28" hidden="1" x14ac:dyDescent="0.25">
      <c r="B377" s="25" t="str">
        <f>+UPPER(MID(G377,1,5)&amp;COUNTIF($G$2:G377,G377))</f>
        <v>HÁBIT376</v>
      </c>
      <c r="C377" s="10"/>
      <c r="D377" s="10"/>
      <c r="E377" s="10"/>
      <c r="F377" s="11"/>
      <c r="G377" s="12" t="s">
        <v>34</v>
      </c>
      <c r="H377" s="12"/>
      <c r="I377" s="12"/>
      <c r="J377" s="10"/>
      <c r="K377" s="10"/>
      <c r="L377" s="11"/>
      <c r="M377" s="13"/>
      <c r="N377" s="12"/>
      <c r="O377" s="10"/>
      <c r="P377" s="14"/>
      <c r="Q377" s="10"/>
      <c r="R377" s="14"/>
      <c r="S377" s="10"/>
      <c r="T377" s="15">
        <v>0</v>
      </c>
      <c r="U377" s="10" t="s">
        <v>825</v>
      </c>
      <c r="V377" s="10"/>
      <c r="W377" s="10"/>
      <c r="X377" s="17">
        <f t="shared" si="8"/>
        <v>1</v>
      </c>
      <c r="Y377" s="10" t="str">
        <f ca="1">IF(OR(U377="Cerrado sin éxito",U377="Cerrado con éxito",U377="Eliminado",P377&gt;(F_Corte!$F$2-1)),"Actualizado","Desactualizado")</f>
        <v>Desactualizado</v>
      </c>
      <c r="Z377" s="10">
        <v>0</v>
      </c>
      <c r="AA377" s="10"/>
      <c r="AB377" s="14"/>
    </row>
    <row r="378" spans="2:28" hidden="1" x14ac:dyDescent="0.25">
      <c r="B378" s="25" t="str">
        <f>+UPPER(MID(G378,1,5)&amp;COUNTIF($G$2:G378,G378))</f>
        <v>HÁBIT377</v>
      </c>
      <c r="C378" s="10"/>
      <c r="D378" s="10"/>
      <c r="E378" s="10"/>
      <c r="F378" s="11"/>
      <c r="G378" s="12" t="s">
        <v>34</v>
      </c>
      <c r="H378" s="12"/>
      <c r="I378" s="12"/>
      <c r="J378" s="10"/>
      <c r="K378" s="10"/>
      <c r="L378" s="11"/>
      <c r="M378" s="13"/>
      <c r="N378" s="12"/>
      <c r="O378" s="10"/>
      <c r="P378" s="14"/>
      <c r="Q378" s="10"/>
      <c r="R378" s="14"/>
      <c r="S378" s="10"/>
      <c r="T378" s="15">
        <v>0</v>
      </c>
      <c r="U378" s="10" t="s">
        <v>825</v>
      </c>
      <c r="V378" s="10"/>
      <c r="W378" s="10"/>
      <c r="X378" s="17">
        <f t="shared" si="8"/>
        <v>1</v>
      </c>
      <c r="Y378" s="10" t="str">
        <f ca="1">IF(OR(U378="Cerrado sin éxito",U378="Cerrado con éxito",U378="Eliminado",P378&gt;(F_Corte!$F$2-1)),"Actualizado","Desactualizado")</f>
        <v>Desactualizado</v>
      </c>
      <c r="Z378" s="10">
        <v>0</v>
      </c>
      <c r="AA378" s="10"/>
      <c r="AB378" s="14"/>
    </row>
    <row r="379" spans="2:28" hidden="1" x14ac:dyDescent="0.25">
      <c r="B379" s="25" t="str">
        <f>+UPPER(MID(G379,1,5)&amp;COUNTIF($G$2:G379,G379))</f>
        <v>HÁBIT378</v>
      </c>
      <c r="C379" s="10"/>
      <c r="D379" s="10"/>
      <c r="E379" s="10"/>
      <c r="F379" s="11"/>
      <c r="G379" s="12" t="s">
        <v>34</v>
      </c>
      <c r="H379" s="12"/>
      <c r="I379" s="12"/>
      <c r="J379" s="10"/>
      <c r="K379" s="10"/>
      <c r="L379" s="11"/>
      <c r="M379" s="13"/>
      <c r="N379" s="12"/>
      <c r="O379" s="10"/>
      <c r="P379" s="14"/>
      <c r="Q379" s="10"/>
      <c r="R379" s="14"/>
      <c r="S379" s="10"/>
      <c r="T379" s="15">
        <v>0</v>
      </c>
      <c r="U379" s="10" t="s">
        <v>825</v>
      </c>
      <c r="V379" s="10"/>
      <c r="W379" s="10"/>
      <c r="X379" s="17">
        <f t="shared" si="8"/>
        <v>1</v>
      </c>
      <c r="Y379" s="10" t="str">
        <f ca="1">IF(OR(U379="Cerrado sin éxito",U379="Cerrado con éxito",U379="Eliminado",P379&gt;(F_Corte!$F$2-1)),"Actualizado","Desactualizado")</f>
        <v>Desactualizado</v>
      </c>
      <c r="Z379" s="10">
        <v>0</v>
      </c>
      <c r="AA379" s="10"/>
      <c r="AB379" s="14"/>
    </row>
    <row r="380" spans="2:28" hidden="1" x14ac:dyDescent="0.25">
      <c r="B380" s="25" t="str">
        <f>+UPPER(MID(G380,1,5)&amp;COUNTIF($G$2:G380,G380))</f>
        <v>HÁBIT379</v>
      </c>
      <c r="C380" s="10"/>
      <c r="D380" s="10"/>
      <c r="E380" s="10"/>
      <c r="F380" s="11"/>
      <c r="G380" s="12" t="s">
        <v>34</v>
      </c>
      <c r="H380" s="12"/>
      <c r="I380" s="12"/>
      <c r="J380" s="10"/>
      <c r="K380" s="10"/>
      <c r="L380" s="11"/>
      <c r="M380" s="13"/>
      <c r="N380" s="12"/>
      <c r="O380" s="10"/>
      <c r="P380" s="14"/>
      <c r="Q380" s="10"/>
      <c r="R380" s="14"/>
      <c r="S380" s="10"/>
      <c r="T380" s="15">
        <v>0</v>
      </c>
      <c r="U380" s="10" t="s">
        <v>825</v>
      </c>
      <c r="V380" s="10"/>
      <c r="W380" s="10"/>
      <c r="X380" s="17">
        <f t="shared" si="8"/>
        <v>1</v>
      </c>
      <c r="Y380" s="10" t="str">
        <f ca="1">IF(OR(U380="Cerrado sin éxito",U380="Cerrado con éxito",U380="Eliminado",P380&gt;(F_Corte!$F$2-1)),"Actualizado","Desactualizado")</f>
        <v>Desactualizado</v>
      </c>
      <c r="Z380" s="10">
        <v>0</v>
      </c>
      <c r="AA380" s="10"/>
      <c r="AB380" s="14"/>
    </row>
    <row r="381" spans="2:28" hidden="1" x14ac:dyDescent="0.25">
      <c r="B381" s="25" t="str">
        <f>+UPPER(MID(G381,1,5)&amp;COUNTIF($G$2:G381,G381))</f>
        <v>HÁBIT380</v>
      </c>
      <c r="C381" s="10"/>
      <c r="D381" s="10"/>
      <c r="E381" s="10"/>
      <c r="F381" s="11"/>
      <c r="G381" s="12" t="s">
        <v>34</v>
      </c>
      <c r="H381" s="12"/>
      <c r="I381" s="12"/>
      <c r="J381" s="10"/>
      <c r="K381" s="10"/>
      <c r="L381" s="11"/>
      <c r="M381" s="13"/>
      <c r="N381" s="12"/>
      <c r="O381" s="10"/>
      <c r="P381" s="14"/>
      <c r="Q381" s="10"/>
      <c r="R381" s="14"/>
      <c r="S381" s="10"/>
      <c r="T381" s="15">
        <v>0</v>
      </c>
      <c r="U381" s="10" t="s">
        <v>825</v>
      </c>
      <c r="V381" s="10"/>
      <c r="W381" s="10"/>
      <c r="X381" s="17">
        <f t="shared" si="8"/>
        <v>1</v>
      </c>
      <c r="Y381" s="10" t="str">
        <f ca="1">IF(OR(U381="Cerrado sin éxito",U381="Cerrado con éxito",U381="Eliminado",P381&gt;(F_Corte!$F$2-1)),"Actualizado","Desactualizado")</f>
        <v>Desactualizado</v>
      </c>
      <c r="Z381" s="10">
        <v>0</v>
      </c>
      <c r="AA381" s="10"/>
      <c r="AB381" s="14"/>
    </row>
    <row r="382" spans="2:28" hidden="1" x14ac:dyDescent="0.25">
      <c r="B382" s="25" t="str">
        <f>+UPPER(MID(G382,1,5)&amp;COUNTIF($G$2:G382,G382))</f>
        <v>HÁBIT381</v>
      </c>
      <c r="C382" s="10"/>
      <c r="D382" s="10"/>
      <c r="E382" s="10"/>
      <c r="F382" s="11"/>
      <c r="G382" s="12" t="s">
        <v>34</v>
      </c>
      <c r="H382" s="12"/>
      <c r="I382" s="12"/>
      <c r="J382" s="10"/>
      <c r="K382" s="10"/>
      <c r="L382" s="11"/>
      <c r="M382" s="13"/>
      <c r="N382" s="12"/>
      <c r="O382" s="10"/>
      <c r="P382" s="14"/>
      <c r="Q382" s="10"/>
      <c r="R382" s="14"/>
      <c r="S382" s="10"/>
      <c r="T382" s="15">
        <v>0</v>
      </c>
      <c r="U382" s="10" t="s">
        <v>825</v>
      </c>
      <c r="V382" s="10"/>
      <c r="W382" s="10"/>
      <c r="X382" s="17">
        <f t="shared" si="8"/>
        <v>1</v>
      </c>
      <c r="Y382" s="10" t="str">
        <f ca="1">IF(OR(U382="Cerrado sin éxito",U382="Cerrado con éxito",U382="Eliminado",P382&gt;(F_Corte!$F$2-1)),"Actualizado","Desactualizado")</f>
        <v>Desactualizado</v>
      </c>
      <c r="Z382" s="10">
        <v>0</v>
      </c>
      <c r="AA382" s="10"/>
      <c r="AB382" s="14"/>
    </row>
    <row r="383" spans="2:28" hidden="1" x14ac:dyDescent="0.25">
      <c r="B383" s="25" t="str">
        <f>+UPPER(MID(G383,1,5)&amp;COUNTIF($G$2:G383,G383))</f>
        <v>HÁBIT382</v>
      </c>
      <c r="C383" s="10"/>
      <c r="D383" s="10"/>
      <c r="E383" s="10"/>
      <c r="F383" s="11"/>
      <c r="G383" s="12" t="s">
        <v>34</v>
      </c>
      <c r="H383" s="12"/>
      <c r="I383" s="12"/>
      <c r="J383" s="10"/>
      <c r="K383" s="10"/>
      <c r="L383" s="11"/>
      <c r="M383" s="13"/>
      <c r="N383" s="12"/>
      <c r="O383" s="10"/>
      <c r="P383" s="14"/>
      <c r="Q383" s="10"/>
      <c r="R383" s="14"/>
      <c r="S383" s="10"/>
      <c r="T383" s="15">
        <v>0</v>
      </c>
      <c r="U383" s="10" t="s">
        <v>825</v>
      </c>
      <c r="V383" s="10"/>
      <c r="W383" s="10"/>
      <c r="X383" s="17">
        <f t="shared" si="8"/>
        <v>1</v>
      </c>
      <c r="Y383" s="10" t="str">
        <f ca="1">IF(OR(U383="Cerrado sin éxito",U383="Cerrado con éxito",U383="Eliminado",P383&gt;(F_Corte!$F$2-1)),"Actualizado","Desactualizado")</f>
        <v>Desactualizado</v>
      </c>
      <c r="Z383" s="10">
        <v>0</v>
      </c>
      <c r="AA383" s="10"/>
      <c r="AB383" s="14"/>
    </row>
    <row r="384" spans="2:28" hidden="1" x14ac:dyDescent="0.25">
      <c r="B384" s="25" t="str">
        <f>+UPPER(MID(G384,1,5)&amp;COUNTIF($G$2:G384,G384))</f>
        <v>HÁBIT383</v>
      </c>
      <c r="C384" s="10"/>
      <c r="D384" s="10"/>
      <c r="E384" s="10"/>
      <c r="F384" s="11"/>
      <c r="G384" s="12" t="s">
        <v>34</v>
      </c>
      <c r="H384" s="12"/>
      <c r="I384" s="12"/>
      <c r="J384" s="10"/>
      <c r="K384" s="10"/>
      <c r="L384" s="11"/>
      <c r="M384" s="13"/>
      <c r="N384" s="12"/>
      <c r="O384" s="10"/>
      <c r="P384" s="14"/>
      <c r="Q384" s="10"/>
      <c r="R384" s="14"/>
      <c r="S384" s="10"/>
      <c r="T384" s="15">
        <v>0</v>
      </c>
      <c r="U384" s="10" t="s">
        <v>825</v>
      </c>
      <c r="V384" s="10"/>
      <c r="W384" s="10"/>
      <c r="X384" s="17">
        <f t="shared" si="8"/>
        <v>1</v>
      </c>
      <c r="Y384" s="10" t="str">
        <f ca="1">IF(OR(U384="Cerrado sin éxito",U384="Cerrado con éxito",U384="Eliminado",P384&gt;(F_Corte!$F$2-1)),"Actualizado","Desactualizado")</f>
        <v>Desactualizado</v>
      </c>
      <c r="Z384" s="10">
        <v>0</v>
      </c>
      <c r="AA384" s="10"/>
      <c r="AB384" s="14"/>
    </row>
    <row r="385" spans="2:28" hidden="1" x14ac:dyDescent="0.25">
      <c r="B385" s="25" t="str">
        <f>+UPPER(MID(G385,1,5)&amp;COUNTIF($G$2:G385,G385))</f>
        <v>HÁBIT384</v>
      </c>
      <c r="C385" s="10"/>
      <c r="D385" s="10"/>
      <c r="E385" s="10"/>
      <c r="F385" s="11"/>
      <c r="G385" s="12" t="s">
        <v>34</v>
      </c>
      <c r="H385" s="12"/>
      <c r="I385" s="12"/>
      <c r="J385" s="10"/>
      <c r="K385" s="10"/>
      <c r="L385" s="11"/>
      <c r="M385" s="13"/>
      <c r="N385" s="12"/>
      <c r="O385" s="10"/>
      <c r="P385" s="14"/>
      <c r="Q385" s="10"/>
      <c r="R385" s="14"/>
      <c r="S385" s="10"/>
      <c r="T385" s="15">
        <v>0</v>
      </c>
      <c r="U385" s="10" t="s">
        <v>825</v>
      </c>
      <c r="V385" s="10"/>
      <c r="W385" s="10"/>
      <c r="X385" s="17">
        <f t="shared" si="8"/>
        <v>1</v>
      </c>
      <c r="Y385" s="10" t="str">
        <f ca="1">IF(OR(U385="Cerrado sin éxito",U385="Cerrado con éxito",U385="Eliminado",P385&gt;(F_Corte!$F$2-1)),"Actualizado","Desactualizado")</f>
        <v>Desactualizado</v>
      </c>
      <c r="Z385" s="10">
        <v>0</v>
      </c>
      <c r="AA385" s="10"/>
      <c r="AB385" s="14"/>
    </row>
    <row r="386" spans="2:28" hidden="1" x14ac:dyDescent="0.25">
      <c r="B386" s="25" t="str">
        <f>+UPPER(MID(G386,1,5)&amp;COUNTIF($G$2:G386,G386))</f>
        <v>HÁBIT385</v>
      </c>
      <c r="C386" s="10"/>
      <c r="D386" s="10"/>
      <c r="E386" s="10"/>
      <c r="F386" s="11"/>
      <c r="G386" s="12" t="s">
        <v>34</v>
      </c>
      <c r="H386" s="12"/>
      <c r="I386" s="12"/>
      <c r="J386" s="10"/>
      <c r="K386" s="10"/>
      <c r="L386" s="11"/>
      <c r="M386" s="13"/>
      <c r="N386" s="12"/>
      <c r="O386" s="10"/>
      <c r="P386" s="14"/>
      <c r="Q386" s="10"/>
      <c r="R386" s="14"/>
      <c r="S386" s="10"/>
      <c r="T386" s="15">
        <v>0</v>
      </c>
      <c r="U386" s="10" t="s">
        <v>825</v>
      </c>
      <c r="V386" s="10"/>
      <c r="W386" s="10"/>
      <c r="X386" s="17">
        <f t="shared" si="8"/>
        <v>1</v>
      </c>
      <c r="Y386" s="10" t="str">
        <f ca="1">IF(OR(U386="Cerrado sin éxito",U386="Cerrado con éxito",U386="Eliminado",P386&gt;(F_Corte!$F$2-1)),"Actualizado","Desactualizado")</f>
        <v>Desactualizado</v>
      </c>
      <c r="Z386" s="10">
        <v>0</v>
      </c>
      <c r="AA386" s="10"/>
      <c r="AB386" s="14"/>
    </row>
    <row r="387" spans="2:28" hidden="1" x14ac:dyDescent="0.25">
      <c r="B387" s="25" t="str">
        <f>+UPPER(MID(G387,1,5)&amp;COUNTIF($G$2:G387,G387))</f>
        <v>HÁBIT386</v>
      </c>
      <c r="C387" s="10"/>
      <c r="D387" s="10"/>
      <c r="E387" s="10"/>
      <c r="F387" s="11"/>
      <c r="G387" s="12" t="s">
        <v>34</v>
      </c>
      <c r="H387" s="12"/>
      <c r="I387" s="12"/>
      <c r="J387" s="10"/>
      <c r="K387" s="10"/>
      <c r="L387" s="11"/>
      <c r="M387" s="13"/>
      <c r="N387" s="12"/>
      <c r="O387" s="10"/>
      <c r="P387" s="14"/>
      <c r="Q387" s="10"/>
      <c r="R387" s="14"/>
      <c r="S387" s="10"/>
      <c r="T387" s="15">
        <v>0</v>
      </c>
      <c r="U387" s="10" t="s">
        <v>825</v>
      </c>
      <c r="V387" s="10"/>
      <c r="W387" s="10"/>
      <c r="X387" s="17">
        <f t="shared" ref="X387:X450" si="9">+IF(OR(U387="Eliminado",U387="Cerrado sin éxito"),0,IF(U387="Sin iniciar",1,IF(U387="En progreso",2,IF(U387="Cerrado con éxito",3,0))))</f>
        <v>1</v>
      </c>
      <c r="Y387" s="10" t="str">
        <f ca="1">IF(OR(U387="Cerrado sin éxito",U387="Cerrado con éxito",U387="Eliminado",P387&gt;(F_Corte!$F$2-1)),"Actualizado","Desactualizado")</f>
        <v>Desactualizado</v>
      </c>
      <c r="Z387" s="10">
        <v>0</v>
      </c>
      <c r="AA387" s="10"/>
      <c r="AB387" s="14"/>
    </row>
    <row r="388" spans="2:28" hidden="1" x14ac:dyDescent="0.25">
      <c r="B388" s="25" t="str">
        <f>+UPPER(MID(G388,1,5)&amp;COUNTIF($G$2:G388,G388))</f>
        <v>HÁBIT387</v>
      </c>
      <c r="C388" s="10"/>
      <c r="D388" s="10"/>
      <c r="E388" s="10"/>
      <c r="F388" s="11"/>
      <c r="G388" s="12" t="s">
        <v>34</v>
      </c>
      <c r="H388" s="12"/>
      <c r="I388" s="12"/>
      <c r="J388" s="10"/>
      <c r="K388" s="10"/>
      <c r="L388" s="11"/>
      <c r="M388" s="13"/>
      <c r="N388" s="12"/>
      <c r="O388" s="10"/>
      <c r="P388" s="14"/>
      <c r="Q388" s="10"/>
      <c r="R388" s="14"/>
      <c r="S388" s="10"/>
      <c r="T388" s="15">
        <v>0</v>
      </c>
      <c r="U388" s="10" t="s">
        <v>825</v>
      </c>
      <c r="V388" s="10"/>
      <c r="W388" s="10"/>
      <c r="X388" s="17">
        <f t="shared" si="9"/>
        <v>1</v>
      </c>
      <c r="Y388" s="10" t="str">
        <f ca="1">IF(OR(U388="Cerrado sin éxito",U388="Cerrado con éxito",U388="Eliminado",P388&gt;(F_Corte!$F$2-1)),"Actualizado","Desactualizado")</f>
        <v>Desactualizado</v>
      </c>
      <c r="Z388" s="10">
        <v>0</v>
      </c>
      <c r="AA388" s="10"/>
      <c r="AB388" s="14"/>
    </row>
    <row r="389" spans="2:28" hidden="1" x14ac:dyDescent="0.25">
      <c r="B389" s="25" t="str">
        <f>+UPPER(MID(G389,1,5)&amp;COUNTIF($G$2:G389,G389))</f>
        <v>HÁBIT388</v>
      </c>
      <c r="C389" s="10"/>
      <c r="D389" s="10"/>
      <c r="E389" s="10"/>
      <c r="F389" s="11"/>
      <c r="G389" s="12" t="s">
        <v>34</v>
      </c>
      <c r="H389" s="12"/>
      <c r="I389" s="12"/>
      <c r="J389" s="10"/>
      <c r="K389" s="10"/>
      <c r="L389" s="11"/>
      <c r="M389" s="13"/>
      <c r="N389" s="12"/>
      <c r="O389" s="10"/>
      <c r="P389" s="14"/>
      <c r="Q389" s="10"/>
      <c r="R389" s="14"/>
      <c r="S389" s="10"/>
      <c r="T389" s="15">
        <v>0</v>
      </c>
      <c r="U389" s="10" t="s">
        <v>825</v>
      </c>
      <c r="V389" s="10"/>
      <c r="W389" s="10"/>
      <c r="X389" s="17">
        <f t="shared" si="9"/>
        <v>1</v>
      </c>
      <c r="Y389" s="10" t="str">
        <f ca="1">IF(OR(U389="Cerrado sin éxito",U389="Cerrado con éxito",U389="Eliminado",P389&gt;(F_Corte!$F$2-1)),"Actualizado","Desactualizado")</f>
        <v>Desactualizado</v>
      </c>
      <c r="Z389" s="10">
        <v>0</v>
      </c>
      <c r="AA389" s="10"/>
      <c r="AB389" s="14"/>
    </row>
    <row r="390" spans="2:28" hidden="1" x14ac:dyDescent="0.25">
      <c r="B390" s="25" t="str">
        <f>+UPPER(MID(G390,1,5)&amp;COUNTIF($G$2:G390,G390))</f>
        <v>HÁBIT389</v>
      </c>
      <c r="C390" s="10"/>
      <c r="D390" s="10"/>
      <c r="E390" s="10"/>
      <c r="F390" s="11"/>
      <c r="G390" s="12" t="s">
        <v>34</v>
      </c>
      <c r="H390" s="12"/>
      <c r="I390" s="12"/>
      <c r="J390" s="10"/>
      <c r="K390" s="10"/>
      <c r="L390" s="11"/>
      <c r="M390" s="13"/>
      <c r="N390" s="12"/>
      <c r="O390" s="10"/>
      <c r="P390" s="14"/>
      <c r="Q390" s="10"/>
      <c r="R390" s="14"/>
      <c r="S390" s="10"/>
      <c r="T390" s="15">
        <v>0</v>
      </c>
      <c r="U390" s="10" t="s">
        <v>825</v>
      </c>
      <c r="V390" s="10"/>
      <c r="W390" s="10"/>
      <c r="X390" s="17">
        <f t="shared" si="9"/>
        <v>1</v>
      </c>
      <c r="Y390" s="10" t="str">
        <f ca="1">IF(OR(U390="Cerrado sin éxito",U390="Cerrado con éxito",U390="Eliminado",P390&gt;(F_Corte!$F$2-1)),"Actualizado","Desactualizado")</f>
        <v>Desactualizado</v>
      </c>
      <c r="Z390" s="10">
        <v>0</v>
      </c>
      <c r="AA390" s="10"/>
      <c r="AB390" s="14"/>
    </row>
    <row r="391" spans="2:28" hidden="1" x14ac:dyDescent="0.25">
      <c r="B391" s="25" t="str">
        <f>+UPPER(MID(G391,1,5)&amp;COUNTIF($G$2:G391,G391))</f>
        <v>HÁBIT390</v>
      </c>
      <c r="C391" s="10"/>
      <c r="D391" s="10"/>
      <c r="E391" s="10"/>
      <c r="F391" s="11"/>
      <c r="G391" s="12" t="s">
        <v>34</v>
      </c>
      <c r="H391" s="12"/>
      <c r="I391" s="12"/>
      <c r="J391" s="10"/>
      <c r="K391" s="10"/>
      <c r="L391" s="11"/>
      <c r="M391" s="13"/>
      <c r="N391" s="12"/>
      <c r="O391" s="10"/>
      <c r="P391" s="14"/>
      <c r="Q391" s="10"/>
      <c r="R391" s="14"/>
      <c r="S391" s="10"/>
      <c r="T391" s="15">
        <v>0</v>
      </c>
      <c r="U391" s="10" t="s">
        <v>825</v>
      </c>
      <c r="V391" s="10"/>
      <c r="W391" s="10"/>
      <c r="X391" s="17">
        <f t="shared" si="9"/>
        <v>1</v>
      </c>
      <c r="Y391" s="10" t="str">
        <f ca="1">IF(OR(U391="Cerrado sin éxito",U391="Cerrado con éxito",U391="Eliminado",P391&gt;(F_Corte!$F$2-1)),"Actualizado","Desactualizado")</f>
        <v>Desactualizado</v>
      </c>
      <c r="Z391" s="10">
        <v>0</v>
      </c>
      <c r="AA391" s="10"/>
      <c r="AB391" s="14"/>
    </row>
    <row r="392" spans="2:28" hidden="1" x14ac:dyDescent="0.25">
      <c r="B392" s="25" t="str">
        <f>+UPPER(MID(G392,1,5)&amp;COUNTIF($G$2:G392,G392))</f>
        <v>HÁBIT391</v>
      </c>
      <c r="C392" s="10"/>
      <c r="D392" s="10"/>
      <c r="E392" s="10"/>
      <c r="F392" s="11"/>
      <c r="G392" s="12" t="s">
        <v>34</v>
      </c>
      <c r="H392" s="12"/>
      <c r="I392" s="12"/>
      <c r="J392" s="10"/>
      <c r="K392" s="10"/>
      <c r="L392" s="11"/>
      <c r="M392" s="13"/>
      <c r="N392" s="12"/>
      <c r="O392" s="10"/>
      <c r="P392" s="14"/>
      <c r="Q392" s="10"/>
      <c r="R392" s="14"/>
      <c r="S392" s="10"/>
      <c r="T392" s="15">
        <v>0</v>
      </c>
      <c r="U392" s="10" t="s">
        <v>825</v>
      </c>
      <c r="V392" s="10"/>
      <c r="W392" s="10"/>
      <c r="X392" s="17">
        <f t="shared" si="9"/>
        <v>1</v>
      </c>
      <c r="Y392" s="10" t="str">
        <f ca="1">IF(OR(U392="Cerrado sin éxito",U392="Cerrado con éxito",U392="Eliminado",P392&gt;(F_Corte!$F$2-1)),"Actualizado","Desactualizado")</f>
        <v>Desactualizado</v>
      </c>
      <c r="Z392" s="10">
        <v>0</v>
      </c>
      <c r="AA392" s="10"/>
      <c r="AB392" s="14"/>
    </row>
    <row r="393" spans="2:28" hidden="1" x14ac:dyDescent="0.25">
      <c r="B393" s="25" t="str">
        <f>+UPPER(MID(G393,1,5)&amp;COUNTIF($G$2:G393,G393))</f>
        <v>HÁBIT392</v>
      </c>
      <c r="C393" s="10"/>
      <c r="D393" s="10"/>
      <c r="E393" s="10"/>
      <c r="F393" s="11"/>
      <c r="G393" s="12" t="s">
        <v>34</v>
      </c>
      <c r="H393" s="12"/>
      <c r="I393" s="12"/>
      <c r="J393" s="10"/>
      <c r="K393" s="10"/>
      <c r="L393" s="11"/>
      <c r="M393" s="13"/>
      <c r="N393" s="12"/>
      <c r="O393" s="10"/>
      <c r="P393" s="14"/>
      <c r="Q393" s="10"/>
      <c r="R393" s="14"/>
      <c r="S393" s="10"/>
      <c r="T393" s="15">
        <v>0</v>
      </c>
      <c r="U393" s="10" t="s">
        <v>825</v>
      </c>
      <c r="V393" s="10"/>
      <c r="W393" s="10"/>
      <c r="X393" s="17">
        <f t="shared" si="9"/>
        <v>1</v>
      </c>
      <c r="Y393" s="10" t="str">
        <f ca="1">IF(OR(U393="Cerrado sin éxito",U393="Cerrado con éxito",U393="Eliminado",P393&gt;(F_Corte!$F$2-1)),"Actualizado","Desactualizado")</f>
        <v>Desactualizado</v>
      </c>
      <c r="Z393" s="10">
        <v>0</v>
      </c>
      <c r="AA393" s="10"/>
      <c r="AB393" s="14"/>
    </row>
    <row r="394" spans="2:28" hidden="1" x14ac:dyDescent="0.25">
      <c r="B394" s="25" t="str">
        <f>+UPPER(MID(G394,1,5)&amp;COUNTIF($G$2:G394,G394))</f>
        <v>HÁBIT393</v>
      </c>
      <c r="C394" s="10"/>
      <c r="D394" s="10"/>
      <c r="E394" s="10"/>
      <c r="F394" s="11"/>
      <c r="G394" s="12" t="s">
        <v>34</v>
      </c>
      <c r="H394" s="12"/>
      <c r="I394" s="12"/>
      <c r="J394" s="10"/>
      <c r="K394" s="10"/>
      <c r="L394" s="11"/>
      <c r="M394" s="13"/>
      <c r="N394" s="12"/>
      <c r="O394" s="10"/>
      <c r="P394" s="14"/>
      <c r="Q394" s="10"/>
      <c r="R394" s="14"/>
      <c r="S394" s="10"/>
      <c r="T394" s="15">
        <v>0</v>
      </c>
      <c r="U394" s="10" t="s">
        <v>825</v>
      </c>
      <c r="V394" s="10"/>
      <c r="W394" s="10"/>
      <c r="X394" s="17">
        <f t="shared" si="9"/>
        <v>1</v>
      </c>
      <c r="Y394" s="10" t="str">
        <f ca="1">IF(OR(U394="Cerrado sin éxito",U394="Cerrado con éxito",U394="Eliminado",P394&gt;(F_Corte!$F$2-1)),"Actualizado","Desactualizado")</f>
        <v>Desactualizado</v>
      </c>
      <c r="Z394" s="10">
        <v>0</v>
      </c>
      <c r="AA394" s="10"/>
      <c r="AB394" s="14"/>
    </row>
    <row r="395" spans="2:28" hidden="1" x14ac:dyDescent="0.25">
      <c r="B395" s="25" t="str">
        <f>+UPPER(MID(G395,1,5)&amp;COUNTIF($G$2:G395,G395))</f>
        <v>HÁBIT394</v>
      </c>
      <c r="C395" s="10"/>
      <c r="D395" s="10"/>
      <c r="E395" s="10"/>
      <c r="F395" s="11"/>
      <c r="G395" s="12" t="s">
        <v>34</v>
      </c>
      <c r="H395" s="12"/>
      <c r="I395" s="12"/>
      <c r="J395" s="10"/>
      <c r="K395" s="10"/>
      <c r="L395" s="11"/>
      <c r="M395" s="13"/>
      <c r="N395" s="12"/>
      <c r="O395" s="10"/>
      <c r="P395" s="14"/>
      <c r="Q395" s="10"/>
      <c r="R395" s="14"/>
      <c r="S395" s="10"/>
      <c r="T395" s="15">
        <v>0</v>
      </c>
      <c r="U395" s="10" t="s">
        <v>825</v>
      </c>
      <c r="V395" s="10"/>
      <c r="W395" s="10"/>
      <c r="X395" s="17">
        <f t="shared" si="9"/>
        <v>1</v>
      </c>
      <c r="Y395" s="10" t="str">
        <f ca="1">IF(OR(U395="Cerrado sin éxito",U395="Cerrado con éxito",U395="Eliminado",P395&gt;(F_Corte!$F$2-1)),"Actualizado","Desactualizado")</f>
        <v>Desactualizado</v>
      </c>
      <c r="Z395" s="10">
        <v>0</v>
      </c>
      <c r="AA395" s="10"/>
      <c r="AB395" s="14"/>
    </row>
    <row r="396" spans="2:28" hidden="1" x14ac:dyDescent="0.25">
      <c r="B396" s="25" t="str">
        <f>+UPPER(MID(G396,1,5)&amp;COUNTIF($G$2:G396,G396))</f>
        <v>HÁBIT395</v>
      </c>
      <c r="C396" s="10"/>
      <c r="D396" s="10"/>
      <c r="E396" s="10"/>
      <c r="F396" s="11"/>
      <c r="G396" s="12" t="s">
        <v>34</v>
      </c>
      <c r="H396" s="12"/>
      <c r="I396" s="12"/>
      <c r="J396" s="10"/>
      <c r="K396" s="10"/>
      <c r="L396" s="11"/>
      <c r="M396" s="13"/>
      <c r="N396" s="12"/>
      <c r="O396" s="10"/>
      <c r="P396" s="14"/>
      <c r="Q396" s="10"/>
      <c r="R396" s="14"/>
      <c r="S396" s="10"/>
      <c r="T396" s="15">
        <v>0</v>
      </c>
      <c r="U396" s="10" t="s">
        <v>825</v>
      </c>
      <c r="V396" s="10"/>
      <c r="W396" s="10"/>
      <c r="X396" s="17">
        <f t="shared" si="9"/>
        <v>1</v>
      </c>
      <c r="Y396" s="10" t="str">
        <f ca="1">IF(OR(U396="Cerrado sin éxito",U396="Cerrado con éxito",U396="Eliminado",P396&gt;(F_Corte!$F$2-1)),"Actualizado","Desactualizado")</f>
        <v>Desactualizado</v>
      </c>
      <c r="Z396" s="10">
        <v>0</v>
      </c>
      <c r="AA396" s="10"/>
      <c r="AB396" s="14"/>
    </row>
    <row r="397" spans="2:28" hidden="1" x14ac:dyDescent="0.25">
      <c r="B397" s="25" t="str">
        <f>+UPPER(MID(G397,1,5)&amp;COUNTIF($G$2:G397,G397))</f>
        <v>HÁBIT396</v>
      </c>
      <c r="C397" s="10"/>
      <c r="D397" s="10"/>
      <c r="E397" s="10"/>
      <c r="F397" s="11"/>
      <c r="G397" s="12" t="s">
        <v>34</v>
      </c>
      <c r="H397" s="12"/>
      <c r="I397" s="12"/>
      <c r="J397" s="10"/>
      <c r="K397" s="10"/>
      <c r="L397" s="11"/>
      <c r="M397" s="13"/>
      <c r="N397" s="12"/>
      <c r="O397" s="10"/>
      <c r="P397" s="14"/>
      <c r="Q397" s="10"/>
      <c r="R397" s="14"/>
      <c r="S397" s="10"/>
      <c r="T397" s="15">
        <v>0</v>
      </c>
      <c r="U397" s="10" t="s">
        <v>825</v>
      </c>
      <c r="V397" s="10"/>
      <c r="W397" s="10"/>
      <c r="X397" s="17">
        <f t="shared" si="9"/>
        <v>1</v>
      </c>
      <c r="Y397" s="10" t="str">
        <f ca="1">IF(OR(U397="Cerrado sin éxito",U397="Cerrado con éxito",U397="Eliminado",P397&gt;(F_Corte!$F$2-1)),"Actualizado","Desactualizado")</f>
        <v>Desactualizado</v>
      </c>
      <c r="Z397" s="10">
        <v>0</v>
      </c>
      <c r="AA397" s="10"/>
      <c r="AB397" s="14"/>
    </row>
    <row r="398" spans="2:28" hidden="1" x14ac:dyDescent="0.25">
      <c r="B398" s="25" t="str">
        <f>+UPPER(MID(G398,1,5)&amp;COUNTIF($G$2:G398,G398))</f>
        <v>HÁBIT397</v>
      </c>
      <c r="C398" s="10"/>
      <c r="D398" s="10"/>
      <c r="E398" s="10"/>
      <c r="F398" s="11"/>
      <c r="G398" s="12" t="s">
        <v>34</v>
      </c>
      <c r="H398" s="12"/>
      <c r="I398" s="12"/>
      <c r="J398" s="10"/>
      <c r="K398" s="10"/>
      <c r="L398" s="11"/>
      <c r="M398" s="13"/>
      <c r="N398" s="12"/>
      <c r="O398" s="10"/>
      <c r="P398" s="14"/>
      <c r="Q398" s="10"/>
      <c r="R398" s="14"/>
      <c r="S398" s="10"/>
      <c r="T398" s="15">
        <v>0</v>
      </c>
      <c r="U398" s="10" t="s">
        <v>825</v>
      </c>
      <c r="V398" s="10"/>
      <c r="W398" s="10"/>
      <c r="X398" s="17">
        <f t="shared" si="9"/>
        <v>1</v>
      </c>
      <c r="Y398" s="10" t="str">
        <f ca="1">IF(OR(U398="Cerrado sin éxito",U398="Cerrado con éxito",U398="Eliminado",P398&gt;(F_Corte!$F$2-1)),"Actualizado","Desactualizado")</f>
        <v>Desactualizado</v>
      </c>
      <c r="Z398" s="10">
        <v>0</v>
      </c>
      <c r="AA398" s="10"/>
      <c r="AB398" s="14"/>
    </row>
    <row r="399" spans="2:28" hidden="1" x14ac:dyDescent="0.25">
      <c r="B399" s="25" t="str">
        <f>+UPPER(MID(G399,1,5)&amp;COUNTIF($G$2:G399,G399))</f>
        <v>HÁBIT398</v>
      </c>
      <c r="C399" s="10"/>
      <c r="D399" s="10"/>
      <c r="E399" s="10"/>
      <c r="F399" s="11"/>
      <c r="G399" s="12" t="s">
        <v>34</v>
      </c>
      <c r="H399" s="12"/>
      <c r="I399" s="12"/>
      <c r="J399" s="10"/>
      <c r="K399" s="10"/>
      <c r="L399" s="11"/>
      <c r="M399" s="13"/>
      <c r="N399" s="12"/>
      <c r="O399" s="10"/>
      <c r="P399" s="14"/>
      <c r="Q399" s="10"/>
      <c r="R399" s="14"/>
      <c r="S399" s="10"/>
      <c r="T399" s="15">
        <v>0</v>
      </c>
      <c r="U399" s="10" t="s">
        <v>825</v>
      </c>
      <c r="V399" s="10"/>
      <c r="W399" s="10"/>
      <c r="X399" s="17">
        <f t="shared" si="9"/>
        <v>1</v>
      </c>
      <c r="Y399" s="10" t="str">
        <f ca="1">IF(OR(U399="Cerrado sin éxito",U399="Cerrado con éxito",U399="Eliminado",P399&gt;(F_Corte!$F$2-1)),"Actualizado","Desactualizado")</f>
        <v>Desactualizado</v>
      </c>
      <c r="Z399" s="10">
        <v>0</v>
      </c>
      <c r="AA399" s="10"/>
      <c r="AB399" s="14"/>
    </row>
    <row r="400" spans="2:28" hidden="1" x14ac:dyDescent="0.25">
      <c r="B400" s="25" t="str">
        <f>+UPPER(MID(G400,1,5)&amp;COUNTIF($G$2:G400,G400))</f>
        <v>HÁBIT399</v>
      </c>
      <c r="C400" s="10"/>
      <c r="D400" s="10"/>
      <c r="E400" s="10"/>
      <c r="F400" s="11"/>
      <c r="G400" s="12" t="s">
        <v>34</v>
      </c>
      <c r="H400" s="12"/>
      <c r="I400" s="12"/>
      <c r="J400" s="10"/>
      <c r="K400" s="10"/>
      <c r="L400" s="11"/>
      <c r="M400" s="13"/>
      <c r="N400" s="12"/>
      <c r="O400" s="10"/>
      <c r="P400" s="14"/>
      <c r="Q400" s="10"/>
      <c r="R400" s="14"/>
      <c r="S400" s="10"/>
      <c r="T400" s="15">
        <v>0</v>
      </c>
      <c r="U400" s="10" t="s">
        <v>825</v>
      </c>
      <c r="V400" s="10"/>
      <c r="W400" s="10"/>
      <c r="X400" s="17">
        <f t="shared" si="9"/>
        <v>1</v>
      </c>
      <c r="Y400" s="10" t="str">
        <f ca="1">IF(OR(U400="Cerrado sin éxito",U400="Cerrado con éxito",U400="Eliminado",P400&gt;(F_Corte!$F$2-1)),"Actualizado","Desactualizado")</f>
        <v>Desactualizado</v>
      </c>
      <c r="Z400" s="10">
        <v>0</v>
      </c>
      <c r="AA400" s="10"/>
      <c r="AB400" s="14"/>
    </row>
    <row r="401" spans="2:28" hidden="1" x14ac:dyDescent="0.25">
      <c r="B401" s="25" t="str">
        <f>+UPPER(MID(G401,1,5)&amp;COUNTIF($G$2:G401,G401))</f>
        <v>HÁBIT400</v>
      </c>
      <c r="C401" s="10"/>
      <c r="D401" s="10"/>
      <c r="E401" s="10"/>
      <c r="F401" s="11"/>
      <c r="G401" s="12" t="s">
        <v>34</v>
      </c>
      <c r="H401" s="12"/>
      <c r="I401" s="12"/>
      <c r="J401" s="10"/>
      <c r="K401" s="10"/>
      <c r="L401" s="11"/>
      <c r="M401" s="13"/>
      <c r="N401" s="12"/>
      <c r="O401" s="10"/>
      <c r="P401" s="14"/>
      <c r="Q401" s="10"/>
      <c r="R401" s="14"/>
      <c r="S401" s="10"/>
      <c r="T401" s="15">
        <v>0</v>
      </c>
      <c r="U401" s="10" t="s">
        <v>825</v>
      </c>
      <c r="V401" s="10"/>
      <c r="W401" s="10"/>
      <c r="X401" s="17">
        <f t="shared" si="9"/>
        <v>1</v>
      </c>
      <c r="Y401" s="10" t="str">
        <f ca="1">IF(OR(U401="Cerrado sin éxito",U401="Cerrado con éxito",U401="Eliminado",P401&gt;(F_Corte!$F$2-1)),"Actualizado","Desactualizado")</f>
        <v>Desactualizado</v>
      </c>
      <c r="Z401" s="10">
        <v>0</v>
      </c>
      <c r="AA401" s="10"/>
      <c r="AB401" s="14"/>
    </row>
    <row r="402" spans="2:28" hidden="1" x14ac:dyDescent="0.25">
      <c r="B402" s="25" t="str">
        <f>+UPPER(MID(G402,1,5)&amp;COUNTIF($G$2:G402,G402))</f>
        <v>HÁBIT401</v>
      </c>
      <c r="C402" s="10"/>
      <c r="D402" s="10"/>
      <c r="E402" s="10"/>
      <c r="F402" s="11"/>
      <c r="G402" s="12" t="s">
        <v>34</v>
      </c>
      <c r="H402" s="12"/>
      <c r="I402" s="12"/>
      <c r="J402" s="10"/>
      <c r="K402" s="10"/>
      <c r="L402" s="11"/>
      <c r="M402" s="13"/>
      <c r="N402" s="12"/>
      <c r="O402" s="10"/>
      <c r="P402" s="14"/>
      <c r="Q402" s="10"/>
      <c r="R402" s="14"/>
      <c r="S402" s="10"/>
      <c r="T402" s="15">
        <v>0</v>
      </c>
      <c r="U402" s="10" t="s">
        <v>825</v>
      </c>
      <c r="V402" s="10"/>
      <c r="W402" s="10"/>
      <c r="X402" s="17">
        <f t="shared" si="9"/>
        <v>1</v>
      </c>
      <c r="Y402" s="10" t="str">
        <f ca="1">IF(OR(U402="Cerrado sin éxito",U402="Cerrado con éxito",U402="Eliminado",P402&gt;(F_Corte!$F$2-1)),"Actualizado","Desactualizado")</f>
        <v>Desactualizado</v>
      </c>
      <c r="Z402" s="10">
        <v>0</v>
      </c>
      <c r="AA402" s="10"/>
      <c r="AB402" s="14"/>
    </row>
    <row r="403" spans="2:28" hidden="1" x14ac:dyDescent="0.25">
      <c r="B403" s="25" t="str">
        <f>+UPPER(MID(G403,1,5)&amp;COUNTIF($G$2:G403,G403))</f>
        <v>HÁBIT402</v>
      </c>
      <c r="C403" s="10"/>
      <c r="D403" s="10"/>
      <c r="E403" s="10"/>
      <c r="F403" s="11"/>
      <c r="G403" s="12" t="s">
        <v>34</v>
      </c>
      <c r="H403" s="12"/>
      <c r="I403" s="12"/>
      <c r="J403" s="10"/>
      <c r="K403" s="10"/>
      <c r="L403" s="11"/>
      <c r="M403" s="13"/>
      <c r="N403" s="12"/>
      <c r="O403" s="10"/>
      <c r="P403" s="14"/>
      <c r="Q403" s="10"/>
      <c r="R403" s="14"/>
      <c r="S403" s="10"/>
      <c r="T403" s="15">
        <v>0</v>
      </c>
      <c r="U403" s="10" t="s">
        <v>825</v>
      </c>
      <c r="V403" s="10"/>
      <c r="W403" s="10"/>
      <c r="X403" s="17">
        <f t="shared" si="9"/>
        <v>1</v>
      </c>
      <c r="Y403" s="10" t="str">
        <f ca="1">IF(OR(U403="Cerrado sin éxito",U403="Cerrado con éxito",U403="Eliminado",P403&gt;(F_Corte!$F$2-1)),"Actualizado","Desactualizado")</f>
        <v>Desactualizado</v>
      </c>
      <c r="Z403" s="10">
        <v>0</v>
      </c>
      <c r="AA403" s="10"/>
      <c r="AB403" s="14"/>
    </row>
    <row r="404" spans="2:28" hidden="1" x14ac:dyDescent="0.25">
      <c r="B404" s="25" t="str">
        <f>+UPPER(MID(G404,1,5)&amp;COUNTIF($G$2:G404,G404))</f>
        <v>HÁBIT403</v>
      </c>
      <c r="C404" s="10"/>
      <c r="D404" s="10"/>
      <c r="E404" s="10"/>
      <c r="F404" s="11"/>
      <c r="G404" s="12" t="s">
        <v>34</v>
      </c>
      <c r="H404" s="12"/>
      <c r="I404" s="12"/>
      <c r="J404" s="10"/>
      <c r="K404" s="10"/>
      <c r="L404" s="11"/>
      <c r="M404" s="13"/>
      <c r="N404" s="12"/>
      <c r="O404" s="10"/>
      <c r="P404" s="14"/>
      <c r="Q404" s="10"/>
      <c r="R404" s="14"/>
      <c r="S404" s="10"/>
      <c r="T404" s="15">
        <v>0</v>
      </c>
      <c r="U404" s="10" t="s">
        <v>825</v>
      </c>
      <c r="V404" s="10"/>
      <c r="W404" s="10"/>
      <c r="X404" s="17">
        <f t="shared" si="9"/>
        <v>1</v>
      </c>
      <c r="Y404" s="10" t="str">
        <f ca="1">IF(OR(U404="Cerrado sin éxito",U404="Cerrado con éxito",U404="Eliminado",P404&gt;(F_Corte!$F$2-1)),"Actualizado","Desactualizado")</f>
        <v>Desactualizado</v>
      </c>
      <c r="Z404" s="10">
        <v>0</v>
      </c>
      <c r="AA404" s="10"/>
      <c r="AB404" s="14"/>
    </row>
    <row r="405" spans="2:28" hidden="1" x14ac:dyDescent="0.25">
      <c r="B405" s="25" t="str">
        <f>+UPPER(MID(G405,1,5)&amp;COUNTIF($G$2:G405,G405))</f>
        <v>HÁBIT404</v>
      </c>
      <c r="C405" s="10"/>
      <c r="D405" s="10"/>
      <c r="E405" s="10"/>
      <c r="F405" s="11"/>
      <c r="G405" s="12" t="s">
        <v>34</v>
      </c>
      <c r="H405" s="12"/>
      <c r="I405" s="12"/>
      <c r="J405" s="10"/>
      <c r="K405" s="10"/>
      <c r="L405" s="11"/>
      <c r="M405" s="13"/>
      <c r="N405" s="12"/>
      <c r="O405" s="10"/>
      <c r="P405" s="14"/>
      <c r="Q405" s="10"/>
      <c r="R405" s="14"/>
      <c r="S405" s="10"/>
      <c r="T405" s="15">
        <v>0</v>
      </c>
      <c r="U405" s="10" t="s">
        <v>825</v>
      </c>
      <c r="V405" s="10"/>
      <c r="W405" s="10"/>
      <c r="X405" s="17">
        <f t="shared" si="9"/>
        <v>1</v>
      </c>
      <c r="Y405" s="10" t="str">
        <f ca="1">IF(OR(U405="Cerrado sin éxito",U405="Cerrado con éxito",U405="Eliminado",P405&gt;(F_Corte!$F$2-1)),"Actualizado","Desactualizado")</f>
        <v>Desactualizado</v>
      </c>
      <c r="Z405" s="10">
        <v>0</v>
      </c>
      <c r="AA405" s="10"/>
      <c r="AB405" s="14"/>
    </row>
    <row r="406" spans="2:28" hidden="1" x14ac:dyDescent="0.25">
      <c r="B406" s="25" t="str">
        <f>+UPPER(MID(G406,1,5)&amp;COUNTIF($G$2:G406,G406))</f>
        <v>HÁBIT405</v>
      </c>
      <c r="C406" s="10"/>
      <c r="D406" s="10"/>
      <c r="E406" s="10"/>
      <c r="F406" s="11"/>
      <c r="G406" s="12" t="s">
        <v>34</v>
      </c>
      <c r="H406" s="12"/>
      <c r="I406" s="12"/>
      <c r="J406" s="10"/>
      <c r="K406" s="10"/>
      <c r="L406" s="11"/>
      <c r="M406" s="13"/>
      <c r="N406" s="12"/>
      <c r="O406" s="10"/>
      <c r="P406" s="14"/>
      <c r="Q406" s="10"/>
      <c r="R406" s="14"/>
      <c r="S406" s="10"/>
      <c r="T406" s="15">
        <v>0</v>
      </c>
      <c r="U406" s="10" t="s">
        <v>825</v>
      </c>
      <c r="V406" s="10"/>
      <c r="W406" s="10"/>
      <c r="X406" s="17">
        <f t="shared" si="9"/>
        <v>1</v>
      </c>
      <c r="Y406" s="10" t="str">
        <f ca="1">IF(OR(U406="Cerrado sin éxito",U406="Cerrado con éxito",U406="Eliminado",P406&gt;(F_Corte!$F$2-1)),"Actualizado","Desactualizado")</f>
        <v>Desactualizado</v>
      </c>
      <c r="Z406" s="10">
        <v>0</v>
      </c>
      <c r="AA406" s="10"/>
      <c r="AB406" s="14"/>
    </row>
    <row r="407" spans="2:28" hidden="1" x14ac:dyDescent="0.25">
      <c r="B407" s="25" t="str">
        <f>+UPPER(MID(G407,1,5)&amp;COUNTIF($G$2:G407,G407))</f>
        <v>HÁBIT406</v>
      </c>
      <c r="C407" s="10"/>
      <c r="D407" s="10"/>
      <c r="E407" s="10"/>
      <c r="F407" s="11"/>
      <c r="G407" s="12" t="s">
        <v>34</v>
      </c>
      <c r="H407" s="12"/>
      <c r="I407" s="12"/>
      <c r="J407" s="10"/>
      <c r="K407" s="10"/>
      <c r="L407" s="11"/>
      <c r="M407" s="13"/>
      <c r="N407" s="12"/>
      <c r="O407" s="10"/>
      <c r="P407" s="14"/>
      <c r="Q407" s="10"/>
      <c r="R407" s="14"/>
      <c r="S407" s="10"/>
      <c r="T407" s="15">
        <v>0</v>
      </c>
      <c r="U407" s="10" t="s">
        <v>825</v>
      </c>
      <c r="V407" s="10"/>
      <c r="W407" s="10"/>
      <c r="X407" s="17">
        <f t="shared" si="9"/>
        <v>1</v>
      </c>
      <c r="Y407" s="10" t="str">
        <f ca="1">IF(OR(U407="Cerrado sin éxito",U407="Cerrado con éxito",U407="Eliminado",P407&gt;(F_Corte!$F$2-1)),"Actualizado","Desactualizado")</f>
        <v>Desactualizado</v>
      </c>
      <c r="Z407" s="10">
        <v>0</v>
      </c>
      <c r="AA407" s="10"/>
      <c r="AB407" s="14"/>
    </row>
    <row r="408" spans="2:28" hidden="1" x14ac:dyDescent="0.25">
      <c r="B408" s="25" t="str">
        <f>+UPPER(MID(G408,1,5)&amp;COUNTIF($G$2:G408,G408))</f>
        <v>HÁBIT407</v>
      </c>
      <c r="C408" s="10"/>
      <c r="D408" s="10"/>
      <c r="E408" s="10"/>
      <c r="F408" s="11"/>
      <c r="G408" s="12" t="s">
        <v>34</v>
      </c>
      <c r="H408" s="12"/>
      <c r="I408" s="12"/>
      <c r="J408" s="10"/>
      <c r="K408" s="10"/>
      <c r="L408" s="11"/>
      <c r="M408" s="13"/>
      <c r="N408" s="12"/>
      <c r="O408" s="10"/>
      <c r="P408" s="14"/>
      <c r="Q408" s="10"/>
      <c r="R408" s="14"/>
      <c r="S408" s="10"/>
      <c r="T408" s="15">
        <v>0</v>
      </c>
      <c r="U408" s="10" t="s">
        <v>825</v>
      </c>
      <c r="V408" s="10"/>
      <c r="W408" s="10"/>
      <c r="X408" s="17">
        <f t="shared" si="9"/>
        <v>1</v>
      </c>
      <c r="Y408" s="10" t="str">
        <f ca="1">IF(OR(U408="Cerrado sin éxito",U408="Cerrado con éxito",U408="Eliminado",P408&gt;(F_Corte!$F$2-1)),"Actualizado","Desactualizado")</f>
        <v>Desactualizado</v>
      </c>
      <c r="Z408" s="10">
        <v>0</v>
      </c>
      <c r="AA408" s="10"/>
      <c r="AB408" s="14"/>
    </row>
    <row r="409" spans="2:28" hidden="1" x14ac:dyDescent="0.25">
      <c r="B409" s="25" t="str">
        <f>+UPPER(MID(G409,1,5)&amp;COUNTIF($G$2:G409,G409))</f>
        <v>HÁBIT408</v>
      </c>
      <c r="C409" s="10"/>
      <c r="D409" s="10"/>
      <c r="E409" s="10"/>
      <c r="F409" s="11"/>
      <c r="G409" s="12" t="s">
        <v>34</v>
      </c>
      <c r="H409" s="12"/>
      <c r="I409" s="12"/>
      <c r="J409" s="10"/>
      <c r="K409" s="10"/>
      <c r="L409" s="11"/>
      <c r="M409" s="13"/>
      <c r="N409" s="12"/>
      <c r="O409" s="10"/>
      <c r="P409" s="14"/>
      <c r="Q409" s="10"/>
      <c r="R409" s="14"/>
      <c r="S409" s="10"/>
      <c r="T409" s="15">
        <v>0</v>
      </c>
      <c r="U409" s="10" t="s">
        <v>825</v>
      </c>
      <c r="V409" s="10"/>
      <c r="W409" s="10"/>
      <c r="X409" s="17">
        <f t="shared" si="9"/>
        <v>1</v>
      </c>
      <c r="Y409" s="10" t="str">
        <f ca="1">IF(OR(U409="Cerrado sin éxito",U409="Cerrado con éxito",U409="Eliminado",P409&gt;(F_Corte!$F$2-1)),"Actualizado","Desactualizado")</f>
        <v>Desactualizado</v>
      </c>
      <c r="Z409" s="10">
        <v>0</v>
      </c>
      <c r="AA409" s="10"/>
      <c r="AB409" s="14"/>
    </row>
    <row r="410" spans="2:28" hidden="1" x14ac:dyDescent="0.25">
      <c r="B410" s="25" t="str">
        <f>+UPPER(MID(G410,1,5)&amp;COUNTIF($G$2:G410,G410))</f>
        <v>HÁBIT409</v>
      </c>
      <c r="C410" s="10"/>
      <c r="D410" s="10"/>
      <c r="E410" s="10"/>
      <c r="F410" s="11"/>
      <c r="G410" s="12" t="s">
        <v>34</v>
      </c>
      <c r="H410" s="12"/>
      <c r="I410" s="12"/>
      <c r="J410" s="10"/>
      <c r="K410" s="10"/>
      <c r="L410" s="11"/>
      <c r="M410" s="13"/>
      <c r="N410" s="12"/>
      <c r="O410" s="10"/>
      <c r="P410" s="14"/>
      <c r="Q410" s="10"/>
      <c r="R410" s="14"/>
      <c r="S410" s="10"/>
      <c r="T410" s="15">
        <v>0</v>
      </c>
      <c r="U410" s="10" t="s">
        <v>825</v>
      </c>
      <c r="V410" s="10"/>
      <c r="W410" s="10"/>
      <c r="X410" s="17">
        <f t="shared" si="9"/>
        <v>1</v>
      </c>
      <c r="Y410" s="10" t="str">
        <f ca="1">IF(OR(U410="Cerrado sin éxito",U410="Cerrado con éxito",U410="Eliminado",P410&gt;(F_Corte!$F$2-1)),"Actualizado","Desactualizado")</f>
        <v>Desactualizado</v>
      </c>
      <c r="Z410" s="10">
        <v>0</v>
      </c>
      <c r="AA410" s="10"/>
      <c r="AB410" s="14"/>
    </row>
    <row r="411" spans="2:28" hidden="1" x14ac:dyDescent="0.25">
      <c r="B411" s="25" t="str">
        <f>+UPPER(MID(G411,1,5)&amp;COUNTIF($G$2:G411,G411))</f>
        <v>HÁBIT410</v>
      </c>
      <c r="C411" s="10"/>
      <c r="D411" s="10"/>
      <c r="E411" s="10"/>
      <c r="F411" s="11"/>
      <c r="G411" s="12" t="s">
        <v>34</v>
      </c>
      <c r="H411" s="12"/>
      <c r="I411" s="12"/>
      <c r="J411" s="10"/>
      <c r="K411" s="10"/>
      <c r="L411" s="11"/>
      <c r="M411" s="13"/>
      <c r="N411" s="12"/>
      <c r="O411" s="10"/>
      <c r="P411" s="14"/>
      <c r="Q411" s="10"/>
      <c r="R411" s="14"/>
      <c r="S411" s="10"/>
      <c r="T411" s="15">
        <v>0</v>
      </c>
      <c r="U411" s="10" t="s">
        <v>825</v>
      </c>
      <c r="V411" s="10"/>
      <c r="W411" s="10"/>
      <c r="X411" s="17">
        <f t="shared" si="9"/>
        <v>1</v>
      </c>
      <c r="Y411" s="10" t="str">
        <f ca="1">IF(OR(U411="Cerrado sin éxito",U411="Cerrado con éxito",U411="Eliminado",P411&gt;(F_Corte!$F$2-1)),"Actualizado","Desactualizado")</f>
        <v>Desactualizado</v>
      </c>
      <c r="Z411" s="10">
        <v>0</v>
      </c>
      <c r="AA411" s="10"/>
      <c r="AB411" s="14"/>
    </row>
    <row r="412" spans="2:28" hidden="1" x14ac:dyDescent="0.25">
      <c r="B412" s="25" t="str">
        <f>+UPPER(MID(G412,1,5)&amp;COUNTIF($G$2:G412,G412))</f>
        <v>HÁBIT411</v>
      </c>
      <c r="C412" s="10"/>
      <c r="D412" s="10"/>
      <c r="E412" s="10"/>
      <c r="F412" s="11"/>
      <c r="G412" s="12" t="s">
        <v>34</v>
      </c>
      <c r="H412" s="12"/>
      <c r="I412" s="12"/>
      <c r="J412" s="10"/>
      <c r="K412" s="10"/>
      <c r="L412" s="11"/>
      <c r="M412" s="13"/>
      <c r="N412" s="12"/>
      <c r="O412" s="10"/>
      <c r="P412" s="14"/>
      <c r="Q412" s="10"/>
      <c r="R412" s="14"/>
      <c r="S412" s="10"/>
      <c r="T412" s="15">
        <v>0</v>
      </c>
      <c r="U412" s="10" t="s">
        <v>825</v>
      </c>
      <c r="V412" s="10"/>
      <c r="W412" s="10"/>
      <c r="X412" s="17">
        <f t="shared" si="9"/>
        <v>1</v>
      </c>
      <c r="Y412" s="10" t="str">
        <f ca="1">IF(OR(U412="Cerrado sin éxito",U412="Cerrado con éxito",U412="Eliminado",P412&gt;(F_Corte!$F$2-1)),"Actualizado","Desactualizado")</f>
        <v>Desactualizado</v>
      </c>
      <c r="Z412" s="10">
        <v>0</v>
      </c>
      <c r="AA412" s="10"/>
      <c r="AB412" s="14"/>
    </row>
    <row r="413" spans="2:28" hidden="1" x14ac:dyDescent="0.25">
      <c r="B413" s="25" t="str">
        <f>+UPPER(MID(G413,1,5)&amp;COUNTIF($G$2:G413,G413))</f>
        <v>HÁBIT412</v>
      </c>
      <c r="C413" s="10"/>
      <c r="D413" s="10"/>
      <c r="E413" s="10"/>
      <c r="F413" s="11"/>
      <c r="G413" s="12" t="s">
        <v>34</v>
      </c>
      <c r="H413" s="12"/>
      <c r="I413" s="12"/>
      <c r="J413" s="10"/>
      <c r="K413" s="10"/>
      <c r="L413" s="11"/>
      <c r="M413" s="13"/>
      <c r="N413" s="12"/>
      <c r="O413" s="10"/>
      <c r="P413" s="14"/>
      <c r="Q413" s="10"/>
      <c r="R413" s="14"/>
      <c r="S413" s="10"/>
      <c r="T413" s="15">
        <v>0</v>
      </c>
      <c r="U413" s="10" t="s">
        <v>825</v>
      </c>
      <c r="V413" s="10"/>
      <c r="W413" s="10"/>
      <c r="X413" s="17">
        <f t="shared" si="9"/>
        <v>1</v>
      </c>
      <c r="Y413" s="10" t="str">
        <f ca="1">IF(OR(U413="Cerrado sin éxito",U413="Cerrado con éxito",U413="Eliminado",P413&gt;(F_Corte!$F$2-1)),"Actualizado","Desactualizado")</f>
        <v>Desactualizado</v>
      </c>
      <c r="Z413" s="10">
        <v>0</v>
      </c>
      <c r="AA413" s="10"/>
      <c r="AB413" s="14"/>
    </row>
    <row r="414" spans="2:28" hidden="1" x14ac:dyDescent="0.25">
      <c r="B414" s="25" t="str">
        <f>+UPPER(MID(G414,1,5)&amp;COUNTIF($G$2:G414,G414))</f>
        <v>HÁBIT413</v>
      </c>
      <c r="C414" s="10"/>
      <c r="D414" s="10"/>
      <c r="E414" s="10"/>
      <c r="F414" s="11"/>
      <c r="G414" s="12" t="s">
        <v>34</v>
      </c>
      <c r="H414" s="12"/>
      <c r="I414" s="12"/>
      <c r="J414" s="10"/>
      <c r="K414" s="10"/>
      <c r="L414" s="11"/>
      <c r="M414" s="13"/>
      <c r="N414" s="12"/>
      <c r="O414" s="10"/>
      <c r="P414" s="14"/>
      <c r="Q414" s="10"/>
      <c r="R414" s="14"/>
      <c r="S414" s="10"/>
      <c r="T414" s="15">
        <v>0</v>
      </c>
      <c r="U414" s="10" t="s">
        <v>825</v>
      </c>
      <c r="V414" s="10"/>
      <c r="W414" s="10"/>
      <c r="X414" s="17">
        <f t="shared" si="9"/>
        <v>1</v>
      </c>
      <c r="Y414" s="10" t="str">
        <f ca="1">IF(OR(U414="Cerrado sin éxito",U414="Cerrado con éxito",U414="Eliminado",P414&gt;(F_Corte!$F$2-1)),"Actualizado","Desactualizado")</f>
        <v>Desactualizado</v>
      </c>
      <c r="Z414" s="10">
        <v>0</v>
      </c>
      <c r="AA414" s="10"/>
      <c r="AB414" s="14"/>
    </row>
    <row r="415" spans="2:28" hidden="1" x14ac:dyDescent="0.25">
      <c r="B415" s="25" t="str">
        <f>+UPPER(MID(G415,1,5)&amp;COUNTIF($G$2:G415,G415))</f>
        <v>HÁBIT414</v>
      </c>
      <c r="C415" s="10"/>
      <c r="D415" s="10"/>
      <c r="E415" s="10"/>
      <c r="F415" s="11"/>
      <c r="G415" s="12" t="s">
        <v>34</v>
      </c>
      <c r="H415" s="12"/>
      <c r="I415" s="12"/>
      <c r="J415" s="10"/>
      <c r="K415" s="10"/>
      <c r="L415" s="11"/>
      <c r="M415" s="13"/>
      <c r="N415" s="12"/>
      <c r="O415" s="10"/>
      <c r="P415" s="14"/>
      <c r="Q415" s="10"/>
      <c r="R415" s="14"/>
      <c r="S415" s="10"/>
      <c r="T415" s="15">
        <v>0</v>
      </c>
      <c r="U415" s="10" t="s">
        <v>825</v>
      </c>
      <c r="V415" s="10"/>
      <c r="W415" s="10"/>
      <c r="X415" s="17">
        <f t="shared" si="9"/>
        <v>1</v>
      </c>
      <c r="Y415" s="10" t="str">
        <f ca="1">IF(OR(U415="Cerrado sin éxito",U415="Cerrado con éxito",U415="Eliminado",P415&gt;(F_Corte!$F$2-1)),"Actualizado","Desactualizado")</f>
        <v>Desactualizado</v>
      </c>
      <c r="Z415" s="10">
        <v>0</v>
      </c>
      <c r="AA415" s="10"/>
      <c r="AB415" s="14"/>
    </row>
    <row r="416" spans="2:28" hidden="1" x14ac:dyDescent="0.25">
      <c r="B416" s="25" t="str">
        <f>+UPPER(MID(G416,1,5)&amp;COUNTIF($G$2:G416,G416))</f>
        <v>HÁBIT415</v>
      </c>
      <c r="C416" s="10"/>
      <c r="D416" s="10"/>
      <c r="E416" s="10"/>
      <c r="F416" s="11"/>
      <c r="G416" s="12" t="s">
        <v>34</v>
      </c>
      <c r="H416" s="12"/>
      <c r="I416" s="12"/>
      <c r="J416" s="10"/>
      <c r="K416" s="10"/>
      <c r="L416" s="11"/>
      <c r="M416" s="13"/>
      <c r="N416" s="12"/>
      <c r="O416" s="10"/>
      <c r="P416" s="14"/>
      <c r="Q416" s="10"/>
      <c r="R416" s="14"/>
      <c r="S416" s="10"/>
      <c r="T416" s="15">
        <v>0</v>
      </c>
      <c r="U416" s="10" t="s">
        <v>825</v>
      </c>
      <c r="V416" s="10"/>
      <c r="W416" s="10"/>
      <c r="X416" s="17">
        <f t="shared" si="9"/>
        <v>1</v>
      </c>
      <c r="Y416" s="10" t="str">
        <f ca="1">IF(OR(U416="Cerrado sin éxito",U416="Cerrado con éxito",U416="Eliminado",P416&gt;(F_Corte!$F$2-1)),"Actualizado","Desactualizado")</f>
        <v>Desactualizado</v>
      </c>
      <c r="Z416" s="10">
        <v>0</v>
      </c>
      <c r="AA416" s="10"/>
      <c r="AB416" s="14"/>
    </row>
    <row r="417" spans="2:28" hidden="1" x14ac:dyDescent="0.25">
      <c r="B417" s="25" t="str">
        <f>+UPPER(MID(G417,1,5)&amp;COUNTIF($G$2:G417,G417))</f>
        <v>HÁBIT416</v>
      </c>
      <c r="C417" s="10"/>
      <c r="D417" s="10"/>
      <c r="E417" s="10"/>
      <c r="F417" s="11"/>
      <c r="G417" s="12" t="s">
        <v>34</v>
      </c>
      <c r="H417" s="12"/>
      <c r="I417" s="12"/>
      <c r="J417" s="10"/>
      <c r="K417" s="10"/>
      <c r="L417" s="11"/>
      <c r="M417" s="13"/>
      <c r="N417" s="12"/>
      <c r="O417" s="10"/>
      <c r="P417" s="14"/>
      <c r="Q417" s="10"/>
      <c r="R417" s="14"/>
      <c r="S417" s="10"/>
      <c r="T417" s="15">
        <v>0</v>
      </c>
      <c r="U417" s="10" t="s">
        <v>825</v>
      </c>
      <c r="V417" s="10"/>
      <c r="W417" s="10"/>
      <c r="X417" s="17">
        <f t="shared" si="9"/>
        <v>1</v>
      </c>
      <c r="Y417" s="10" t="str">
        <f ca="1">IF(OR(U417="Cerrado sin éxito",U417="Cerrado con éxito",U417="Eliminado",P417&gt;(F_Corte!$F$2-1)),"Actualizado","Desactualizado")</f>
        <v>Desactualizado</v>
      </c>
      <c r="Z417" s="10">
        <v>0</v>
      </c>
      <c r="AA417" s="10"/>
      <c r="AB417" s="14"/>
    </row>
    <row r="418" spans="2:28" hidden="1" x14ac:dyDescent="0.25">
      <c r="B418" s="25" t="str">
        <f>+UPPER(MID(G418,1,5)&amp;COUNTIF($G$2:G418,G418))</f>
        <v>HÁBIT417</v>
      </c>
      <c r="C418" s="10"/>
      <c r="D418" s="10"/>
      <c r="E418" s="10"/>
      <c r="F418" s="11"/>
      <c r="G418" s="12" t="s">
        <v>34</v>
      </c>
      <c r="H418" s="12"/>
      <c r="I418" s="12"/>
      <c r="J418" s="10"/>
      <c r="K418" s="10"/>
      <c r="L418" s="11"/>
      <c r="M418" s="13"/>
      <c r="N418" s="12"/>
      <c r="O418" s="10"/>
      <c r="P418" s="14"/>
      <c r="Q418" s="10"/>
      <c r="R418" s="14"/>
      <c r="S418" s="10"/>
      <c r="T418" s="15">
        <v>0</v>
      </c>
      <c r="U418" s="10" t="s">
        <v>825</v>
      </c>
      <c r="V418" s="10"/>
      <c r="W418" s="10"/>
      <c r="X418" s="17">
        <f t="shared" si="9"/>
        <v>1</v>
      </c>
      <c r="Y418" s="10" t="str">
        <f ca="1">IF(OR(U418="Cerrado sin éxito",U418="Cerrado con éxito",U418="Eliminado",P418&gt;(F_Corte!$F$2-1)),"Actualizado","Desactualizado")</f>
        <v>Desactualizado</v>
      </c>
      <c r="Z418" s="10">
        <v>0</v>
      </c>
      <c r="AA418" s="10"/>
      <c r="AB418" s="14"/>
    </row>
    <row r="419" spans="2:28" hidden="1" x14ac:dyDescent="0.25">
      <c r="B419" s="25" t="str">
        <f>+UPPER(MID(G419,1,5)&amp;COUNTIF($G$2:G419,G419))</f>
        <v>HÁBIT418</v>
      </c>
      <c r="C419" s="10"/>
      <c r="D419" s="10"/>
      <c r="E419" s="10"/>
      <c r="F419" s="11"/>
      <c r="G419" s="12" t="s">
        <v>34</v>
      </c>
      <c r="H419" s="12"/>
      <c r="I419" s="12"/>
      <c r="J419" s="10"/>
      <c r="K419" s="10"/>
      <c r="L419" s="11"/>
      <c r="M419" s="13"/>
      <c r="N419" s="12"/>
      <c r="O419" s="10"/>
      <c r="P419" s="14"/>
      <c r="Q419" s="10"/>
      <c r="R419" s="14"/>
      <c r="S419" s="10"/>
      <c r="T419" s="15">
        <v>0</v>
      </c>
      <c r="U419" s="10" t="s">
        <v>825</v>
      </c>
      <c r="V419" s="10"/>
      <c r="W419" s="10"/>
      <c r="X419" s="17">
        <f t="shared" si="9"/>
        <v>1</v>
      </c>
      <c r="Y419" s="10" t="str">
        <f ca="1">IF(OR(U419="Cerrado sin éxito",U419="Cerrado con éxito",U419="Eliminado",P419&gt;(F_Corte!$F$2-1)),"Actualizado","Desactualizado")</f>
        <v>Desactualizado</v>
      </c>
      <c r="Z419" s="10">
        <v>0</v>
      </c>
      <c r="AA419" s="10"/>
      <c r="AB419" s="14"/>
    </row>
    <row r="420" spans="2:28" hidden="1" x14ac:dyDescent="0.25">
      <c r="B420" s="25" t="str">
        <f>+UPPER(MID(G420,1,5)&amp;COUNTIF($G$2:G420,G420))</f>
        <v>HÁBIT419</v>
      </c>
      <c r="C420" s="10"/>
      <c r="D420" s="10"/>
      <c r="E420" s="10"/>
      <c r="F420" s="11"/>
      <c r="G420" s="12" t="s">
        <v>34</v>
      </c>
      <c r="H420" s="12"/>
      <c r="I420" s="12"/>
      <c r="J420" s="10"/>
      <c r="K420" s="10"/>
      <c r="L420" s="11"/>
      <c r="M420" s="13"/>
      <c r="N420" s="12"/>
      <c r="O420" s="10"/>
      <c r="P420" s="14"/>
      <c r="Q420" s="10"/>
      <c r="R420" s="14"/>
      <c r="S420" s="10"/>
      <c r="T420" s="15">
        <v>0</v>
      </c>
      <c r="U420" s="10" t="s">
        <v>825</v>
      </c>
      <c r="V420" s="10"/>
      <c r="W420" s="10"/>
      <c r="X420" s="17">
        <f t="shared" si="9"/>
        <v>1</v>
      </c>
      <c r="Y420" s="10" t="str">
        <f ca="1">IF(OR(U420="Cerrado sin éxito",U420="Cerrado con éxito",U420="Eliminado",P420&gt;(F_Corte!$F$2-1)),"Actualizado","Desactualizado")</f>
        <v>Desactualizado</v>
      </c>
      <c r="Z420" s="10">
        <v>0</v>
      </c>
      <c r="AA420" s="10"/>
      <c r="AB420" s="14"/>
    </row>
    <row r="421" spans="2:28" hidden="1" x14ac:dyDescent="0.25">
      <c r="B421" s="25" t="str">
        <f>+UPPER(MID(G421,1,5)&amp;COUNTIF($G$2:G421,G421))</f>
        <v>HÁBIT420</v>
      </c>
      <c r="C421" s="10"/>
      <c r="D421" s="10"/>
      <c r="E421" s="10"/>
      <c r="F421" s="11"/>
      <c r="G421" s="12" t="s">
        <v>34</v>
      </c>
      <c r="H421" s="12"/>
      <c r="I421" s="12"/>
      <c r="J421" s="10"/>
      <c r="K421" s="10"/>
      <c r="L421" s="11"/>
      <c r="M421" s="13"/>
      <c r="N421" s="12"/>
      <c r="O421" s="10"/>
      <c r="P421" s="14"/>
      <c r="Q421" s="10"/>
      <c r="R421" s="14"/>
      <c r="S421" s="10"/>
      <c r="T421" s="15">
        <v>0</v>
      </c>
      <c r="U421" s="10" t="s">
        <v>825</v>
      </c>
      <c r="V421" s="10"/>
      <c r="W421" s="10"/>
      <c r="X421" s="17">
        <f t="shared" si="9"/>
        <v>1</v>
      </c>
      <c r="Y421" s="10" t="str">
        <f ca="1">IF(OR(U421="Cerrado sin éxito",U421="Cerrado con éxito",U421="Eliminado",P421&gt;(F_Corte!$F$2-1)),"Actualizado","Desactualizado")</f>
        <v>Desactualizado</v>
      </c>
      <c r="Z421" s="10">
        <v>0</v>
      </c>
      <c r="AA421" s="10"/>
      <c r="AB421" s="14"/>
    </row>
    <row r="422" spans="2:28" hidden="1" x14ac:dyDescent="0.25">
      <c r="B422" s="25" t="str">
        <f>+UPPER(MID(G422,1,5)&amp;COUNTIF($G$2:G422,G422))</f>
        <v>HÁBIT421</v>
      </c>
      <c r="C422" s="10"/>
      <c r="D422" s="10"/>
      <c r="E422" s="10"/>
      <c r="F422" s="11"/>
      <c r="G422" s="12" t="s">
        <v>34</v>
      </c>
      <c r="H422" s="12"/>
      <c r="I422" s="12"/>
      <c r="J422" s="10"/>
      <c r="K422" s="10"/>
      <c r="L422" s="11"/>
      <c r="M422" s="13"/>
      <c r="N422" s="12"/>
      <c r="O422" s="10"/>
      <c r="P422" s="14"/>
      <c r="Q422" s="10"/>
      <c r="R422" s="14"/>
      <c r="S422" s="10"/>
      <c r="T422" s="15">
        <v>0</v>
      </c>
      <c r="U422" s="10" t="s">
        <v>825</v>
      </c>
      <c r="V422" s="10"/>
      <c r="W422" s="10"/>
      <c r="X422" s="17">
        <f t="shared" si="9"/>
        <v>1</v>
      </c>
      <c r="Y422" s="10" t="str">
        <f ca="1">IF(OR(U422="Cerrado sin éxito",U422="Cerrado con éxito",U422="Eliminado",P422&gt;(F_Corte!$F$2-1)),"Actualizado","Desactualizado")</f>
        <v>Desactualizado</v>
      </c>
      <c r="Z422" s="10">
        <v>0</v>
      </c>
      <c r="AA422" s="10"/>
      <c r="AB422" s="14"/>
    </row>
    <row r="423" spans="2:28" hidden="1" x14ac:dyDescent="0.25">
      <c r="B423" s="25" t="str">
        <f>+UPPER(MID(G423,1,5)&amp;COUNTIF($G$2:G423,G423))</f>
        <v>HÁBIT422</v>
      </c>
      <c r="C423" s="10"/>
      <c r="D423" s="10"/>
      <c r="E423" s="10"/>
      <c r="F423" s="11"/>
      <c r="G423" s="12" t="s">
        <v>34</v>
      </c>
      <c r="H423" s="12"/>
      <c r="I423" s="12"/>
      <c r="J423" s="10"/>
      <c r="K423" s="10"/>
      <c r="L423" s="11"/>
      <c r="M423" s="13"/>
      <c r="N423" s="12"/>
      <c r="O423" s="10"/>
      <c r="P423" s="14"/>
      <c r="Q423" s="10"/>
      <c r="R423" s="14"/>
      <c r="S423" s="10"/>
      <c r="T423" s="15">
        <v>0</v>
      </c>
      <c r="U423" s="10" t="s">
        <v>825</v>
      </c>
      <c r="V423" s="10"/>
      <c r="W423" s="10"/>
      <c r="X423" s="17">
        <f t="shared" si="9"/>
        <v>1</v>
      </c>
      <c r="Y423" s="10" t="str">
        <f ca="1">IF(OR(U423="Cerrado sin éxito",U423="Cerrado con éxito",U423="Eliminado",P423&gt;(F_Corte!$F$2-1)),"Actualizado","Desactualizado")</f>
        <v>Desactualizado</v>
      </c>
      <c r="Z423" s="10">
        <v>0</v>
      </c>
      <c r="AA423" s="10"/>
      <c r="AB423" s="14"/>
    </row>
    <row r="424" spans="2:28" hidden="1" x14ac:dyDescent="0.25">
      <c r="B424" s="25" t="str">
        <f>+UPPER(MID(G424,1,5)&amp;COUNTIF($G$2:G424,G424))</f>
        <v>HÁBIT423</v>
      </c>
      <c r="C424" s="10"/>
      <c r="D424" s="10"/>
      <c r="E424" s="10"/>
      <c r="F424" s="11"/>
      <c r="G424" s="12" t="s">
        <v>34</v>
      </c>
      <c r="H424" s="12"/>
      <c r="I424" s="12"/>
      <c r="J424" s="10"/>
      <c r="K424" s="10"/>
      <c r="L424" s="11"/>
      <c r="M424" s="13"/>
      <c r="N424" s="12"/>
      <c r="O424" s="10"/>
      <c r="P424" s="14"/>
      <c r="Q424" s="10"/>
      <c r="R424" s="14"/>
      <c r="S424" s="10"/>
      <c r="T424" s="15">
        <v>0</v>
      </c>
      <c r="U424" s="10" t="s">
        <v>825</v>
      </c>
      <c r="V424" s="10"/>
      <c r="W424" s="10"/>
      <c r="X424" s="17">
        <f t="shared" si="9"/>
        <v>1</v>
      </c>
      <c r="Y424" s="10" t="str">
        <f ca="1">IF(OR(U424="Cerrado sin éxito",U424="Cerrado con éxito",U424="Eliminado",P424&gt;(F_Corte!$F$2-1)),"Actualizado","Desactualizado")</f>
        <v>Desactualizado</v>
      </c>
      <c r="Z424" s="10">
        <v>0</v>
      </c>
      <c r="AA424" s="10"/>
      <c r="AB424" s="14"/>
    </row>
    <row r="425" spans="2:28" hidden="1" x14ac:dyDescent="0.25">
      <c r="B425" s="25" t="str">
        <f>+UPPER(MID(G425,1,5)&amp;COUNTIF($G$2:G425,G425))</f>
        <v>HÁBIT424</v>
      </c>
      <c r="C425" s="10"/>
      <c r="D425" s="10"/>
      <c r="E425" s="10"/>
      <c r="F425" s="11"/>
      <c r="G425" s="12" t="s">
        <v>34</v>
      </c>
      <c r="H425" s="12"/>
      <c r="I425" s="12"/>
      <c r="J425" s="10"/>
      <c r="K425" s="10"/>
      <c r="L425" s="11"/>
      <c r="M425" s="13"/>
      <c r="N425" s="12"/>
      <c r="O425" s="10"/>
      <c r="P425" s="14"/>
      <c r="Q425" s="10"/>
      <c r="R425" s="14"/>
      <c r="S425" s="10"/>
      <c r="T425" s="15">
        <v>0</v>
      </c>
      <c r="U425" s="10" t="s">
        <v>825</v>
      </c>
      <c r="V425" s="10"/>
      <c r="W425" s="10"/>
      <c r="X425" s="17">
        <f t="shared" si="9"/>
        <v>1</v>
      </c>
      <c r="Y425" s="10" t="str">
        <f ca="1">IF(OR(U425="Cerrado sin éxito",U425="Cerrado con éxito",U425="Eliminado",P425&gt;(F_Corte!$F$2-1)),"Actualizado","Desactualizado")</f>
        <v>Desactualizado</v>
      </c>
      <c r="Z425" s="10">
        <v>0</v>
      </c>
      <c r="AA425" s="10"/>
      <c r="AB425" s="14"/>
    </row>
    <row r="426" spans="2:28" hidden="1" x14ac:dyDescent="0.25">
      <c r="B426" s="25" t="str">
        <f>+UPPER(MID(G426,1,5)&amp;COUNTIF($G$2:G426,G426))</f>
        <v>HÁBIT425</v>
      </c>
      <c r="C426" s="10"/>
      <c r="D426" s="10"/>
      <c r="E426" s="10"/>
      <c r="F426" s="11"/>
      <c r="G426" s="12" t="s">
        <v>34</v>
      </c>
      <c r="H426" s="12"/>
      <c r="I426" s="12"/>
      <c r="J426" s="10"/>
      <c r="K426" s="10"/>
      <c r="L426" s="11"/>
      <c r="M426" s="13"/>
      <c r="N426" s="12"/>
      <c r="O426" s="10"/>
      <c r="P426" s="14"/>
      <c r="Q426" s="10"/>
      <c r="R426" s="14"/>
      <c r="S426" s="10"/>
      <c r="T426" s="15">
        <v>0</v>
      </c>
      <c r="U426" s="10" t="s">
        <v>825</v>
      </c>
      <c r="V426" s="10"/>
      <c r="W426" s="10"/>
      <c r="X426" s="17">
        <f t="shared" si="9"/>
        <v>1</v>
      </c>
      <c r="Y426" s="10" t="str">
        <f ca="1">IF(OR(U426="Cerrado sin éxito",U426="Cerrado con éxito",U426="Eliminado",P426&gt;(F_Corte!$F$2-1)),"Actualizado","Desactualizado")</f>
        <v>Desactualizado</v>
      </c>
      <c r="Z426" s="10">
        <v>0</v>
      </c>
      <c r="AA426" s="10"/>
      <c r="AB426" s="14"/>
    </row>
    <row r="427" spans="2:28" hidden="1" x14ac:dyDescent="0.25">
      <c r="B427" s="25" t="str">
        <f>+UPPER(MID(G427,1,5)&amp;COUNTIF($G$2:G427,G427))</f>
        <v>HÁBIT426</v>
      </c>
      <c r="C427" s="10"/>
      <c r="D427" s="10"/>
      <c r="E427" s="10"/>
      <c r="F427" s="11"/>
      <c r="G427" s="12" t="s">
        <v>34</v>
      </c>
      <c r="H427" s="12"/>
      <c r="I427" s="12"/>
      <c r="J427" s="10"/>
      <c r="K427" s="10"/>
      <c r="L427" s="11"/>
      <c r="M427" s="13"/>
      <c r="N427" s="12"/>
      <c r="O427" s="10"/>
      <c r="P427" s="14"/>
      <c r="Q427" s="10"/>
      <c r="R427" s="14"/>
      <c r="S427" s="10"/>
      <c r="T427" s="15">
        <v>0</v>
      </c>
      <c r="U427" s="10" t="s">
        <v>825</v>
      </c>
      <c r="V427" s="10"/>
      <c r="W427" s="10"/>
      <c r="X427" s="17">
        <f t="shared" si="9"/>
        <v>1</v>
      </c>
      <c r="Y427" s="10" t="str">
        <f ca="1">IF(OR(U427="Cerrado sin éxito",U427="Cerrado con éxito",U427="Eliminado",P427&gt;(F_Corte!$F$2-1)),"Actualizado","Desactualizado")</f>
        <v>Desactualizado</v>
      </c>
      <c r="Z427" s="10">
        <v>0</v>
      </c>
      <c r="AA427" s="10"/>
      <c r="AB427" s="14"/>
    </row>
    <row r="428" spans="2:28" hidden="1" x14ac:dyDescent="0.25">
      <c r="B428" s="25" t="str">
        <f>+UPPER(MID(G428,1,5)&amp;COUNTIF($G$2:G428,G428))</f>
        <v>HÁBIT427</v>
      </c>
      <c r="C428" s="10"/>
      <c r="D428" s="10"/>
      <c r="E428" s="10"/>
      <c r="F428" s="11"/>
      <c r="G428" s="12" t="s">
        <v>34</v>
      </c>
      <c r="H428" s="12"/>
      <c r="I428" s="12"/>
      <c r="J428" s="10"/>
      <c r="K428" s="10"/>
      <c r="L428" s="11"/>
      <c r="M428" s="13"/>
      <c r="N428" s="12"/>
      <c r="O428" s="10"/>
      <c r="P428" s="14"/>
      <c r="Q428" s="10"/>
      <c r="R428" s="14"/>
      <c r="S428" s="10"/>
      <c r="T428" s="15">
        <v>0</v>
      </c>
      <c r="U428" s="10" t="s">
        <v>825</v>
      </c>
      <c r="V428" s="10"/>
      <c r="W428" s="10"/>
      <c r="X428" s="17">
        <f t="shared" si="9"/>
        <v>1</v>
      </c>
      <c r="Y428" s="10" t="str">
        <f ca="1">IF(OR(U428="Cerrado sin éxito",U428="Cerrado con éxito",U428="Eliminado",P428&gt;(F_Corte!$F$2-1)),"Actualizado","Desactualizado")</f>
        <v>Desactualizado</v>
      </c>
      <c r="Z428" s="10">
        <v>0</v>
      </c>
      <c r="AA428" s="10"/>
      <c r="AB428" s="14"/>
    </row>
    <row r="429" spans="2:28" hidden="1" x14ac:dyDescent="0.25">
      <c r="B429" s="25" t="str">
        <f>+UPPER(MID(G429,1,5)&amp;COUNTIF($G$2:G429,G429))</f>
        <v>HÁBIT428</v>
      </c>
      <c r="C429" s="10"/>
      <c r="D429" s="10"/>
      <c r="E429" s="10"/>
      <c r="F429" s="11"/>
      <c r="G429" s="12" t="s">
        <v>34</v>
      </c>
      <c r="H429" s="12"/>
      <c r="I429" s="12"/>
      <c r="J429" s="10"/>
      <c r="K429" s="10"/>
      <c r="L429" s="11"/>
      <c r="M429" s="13"/>
      <c r="N429" s="12"/>
      <c r="O429" s="10"/>
      <c r="P429" s="14"/>
      <c r="Q429" s="10"/>
      <c r="R429" s="14"/>
      <c r="S429" s="10"/>
      <c r="T429" s="15">
        <v>0</v>
      </c>
      <c r="U429" s="10" t="s">
        <v>825</v>
      </c>
      <c r="V429" s="10"/>
      <c r="W429" s="10"/>
      <c r="X429" s="17">
        <f t="shared" si="9"/>
        <v>1</v>
      </c>
      <c r="Y429" s="10" t="str">
        <f ca="1">IF(OR(U429="Cerrado sin éxito",U429="Cerrado con éxito",U429="Eliminado",P429&gt;(F_Corte!$F$2-1)),"Actualizado","Desactualizado")</f>
        <v>Desactualizado</v>
      </c>
      <c r="Z429" s="10">
        <v>0</v>
      </c>
      <c r="AA429" s="10"/>
      <c r="AB429" s="14"/>
    </row>
    <row r="430" spans="2:28" hidden="1" x14ac:dyDescent="0.25">
      <c r="B430" s="25" t="str">
        <f>+UPPER(MID(G430,1,5)&amp;COUNTIF($G$2:G430,G430))</f>
        <v>HÁBIT429</v>
      </c>
      <c r="C430" s="10"/>
      <c r="D430" s="10"/>
      <c r="E430" s="10"/>
      <c r="F430" s="11"/>
      <c r="G430" s="12" t="s">
        <v>34</v>
      </c>
      <c r="H430" s="12"/>
      <c r="I430" s="12"/>
      <c r="J430" s="10"/>
      <c r="K430" s="10"/>
      <c r="L430" s="11"/>
      <c r="M430" s="13"/>
      <c r="N430" s="12"/>
      <c r="O430" s="10"/>
      <c r="P430" s="14"/>
      <c r="Q430" s="10"/>
      <c r="R430" s="14"/>
      <c r="S430" s="10"/>
      <c r="T430" s="15">
        <v>0</v>
      </c>
      <c r="U430" s="10" t="s">
        <v>825</v>
      </c>
      <c r="V430" s="10"/>
      <c r="W430" s="10"/>
      <c r="X430" s="17">
        <f t="shared" si="9"/>
        <v>1</v>
      </c>
      <c r="Y430" s="10" t="str">
        <f ca="1">IF(OR(U430="Cerrado sin éxito",U430="Cerrado con éxito",U430="Eliminado",P430&gt;(F_Corte!$F$2-1)),"Actualizado","Desactualizado")</f>
        <v>Desactualizado</v>
      </c>
      <c r="Z430" s="10">
        <v>0</v>
      </c>
      <c r="AA430" s="10"/>
      <c r="AB430" s="14"/>
    </row>
    <row r="431" spans="2:28" hidden="1" x14ac:dyDescent="0.25">
      <c r="B431" s="25" t="str">
        <f>+UPPER(MID(G431,1,5)&amp;COUNTIF($G$2:G431,G431))</f>
        <v>HÁBIT430</v>
      </c>
      <c r="C431" s="10"/>
      <c r="D431" s="10"/>
      <c r="E431" s="10"/>
      <c r="F431" s="11"/>
      <c r="G431" s="12" t="s">
        <v>34</v>
      </c>
      <c r="H431" s="12"/>
      <c r="I431" s="12"/>
      <c r="J431" s="10"/>
      <c r="K431" s="10"/>
      <c r="L431" s="11"/>
      <c r="M431" s="13"/>
      <c r="N431" s="12"/>
      <c r="O431" s="10"/>
      <c r="P431" s="14"/>
      <c r="Q431" s="10"/>
      <c r="R431" s="14"/>
      <c r="S431" s="10"/>
      <c r="T431" s="15">
        <v>0</v>
      </c>
      <c r="U431" s="10" t="s">
        <v>825</v>
      </c>
      <c r="V431" s="10"/>
      <c r="W431" s="10"/>
      <c r="X431" s="17">
        <f t="shared" si="9"/>
        <v>1</v>
      </c>
      <c r="Y431" s="10" t="str">
        <f ca="1">IF(OR(U431="Cerrado sin éxito",U431="Cerrado con éxito",U431="Eliminado",P431&gt;(F_Corte!$F$2-1)),"Actualizado","Desactualizado")</f>
        <v>Desactualizado</v>
      </c>
      <c r="Z431" s="10">
        <v>0</v>
      </c>
      <c r="AA431" s="10"/>
      <c r="AB431" s="14"/>
    </row>
    <row r="432" spans="2:28" hidden="1" x14ac:dyDescent="0.25">
      <c r="B432" s="25" t="str">
        <f>+UPPER(MID(G432,1,5)&amp;COUNTIF($G$2:G432,G432))</f>
        <v>HÁBIT431</v>
      </c>
      <c r="C432" s="10"/>
      <c r="D432" s="10"/>
      <c r="E432" s="10"/>
      <c r="F432" s="11"/>
      <c r="G432" s="12" t="s">
        <v>34</v>
      </c>
      <c r="H432" s="12"/>
      <c r="I432" s="12"/>
      <c r="J432" s="10"/>
      <c r="K432" s="10"/>
      <c r="L432" s="11"/>
      <c r="M432" s="13"/>
      <c r="N432" s="12"/>
      <c r="O432" s="10"/>
      <c r="P432" s="14"/>
      <c r="Q432" s="10"/>
      <c r="R432" s="14"/>
      <c r="S432" s="10"/>
      <c r="T432" s="15">
        <v>0</v>
      </c>
      <c r="U432" s="10" t="s">
        <v>825</v>
      </c>
      <c r="V432" s="10"/>
      <c r="W432" s="10"/>
      <c r="X432" s="17">
        <f t="shared" si="9"/>
        <v>1</v>
      </c>
      <c r="Y432" s="10" t="str">
        <f ca="1">IF(OR(U432="Cerrado sin éxito",U432="Cerrado con éxito",U432="Eliminado",P432&gt;(F_Corte!$F$2-1)),"Actualizado","Desactualizado")</f>
        <v>Desactualizado</v>
      </c>
      <c r="Z432" s="10">
        <v>0</v>
      </c>
      <c r="AA432" s="10"/>
      <c r="AB432" s="14"/>
    </row>
    <row r="433" spans="2:28" hidden="1" x14ac:dyDescent="0.25">
      <c r="B433" s="25" t="str">
        <f>+UPPER(MID(G433,1,5)&amp;COUNTIF($G$2:G433,G433))</f>
        <v>HÁBIT432</v>
      </c>
      <c r="C433" s="10"/>
      <c r="D433" s="10"/>
      <c r="E433" s="10"/>
      <c r="F433" s="11"/>
      <c r="G433" s="12" t="s">
        <v>34</v>
      </c>
      <c r="H433" s="12"/>
      <c r="I433" s="12"/>
      <c r="J433" s="10"/>
      <c r="K433" s="10"/>
      <c r="L433" s="11"/>
      <c r="M433" s="13"/>
      <c r="N433" s="12"/>
      <c r="O433" s="10"/>
      <c r="P433" s="14"/>
      <c r="Q433" s="10"/>
      <c r="R433" s="14"/>
      <c r="S433" s="10"/>
      <c r="T433" s="15">
        <v>0</v>
      </c>
      <c r="U433" s="10" t="s">
        <v>825</v>
      </c>
      <c r="V433" s="10"/>
      <c r="W433" s="10"/>
      <c r="X433" s="17">
        <f t="shared" si="9"/>
        <v>1</v>
      </c>
      <c r="Y433" s="10" t="str">
        <f ca="1">IF(OR(U433="Cerrado sin éxito",U433="Cerrado con éxito",U433="Eliminado",P433&gt;(F_Corte!$F$2-1)),"Actualizado","Desactualizado")</f>
        <v>Desactualizado</v>
      </c>
      <c r="Z433" s="10">
        <v>0</v>
      </c>
      <c r="AA433" s="10"/>
      <c r="AB433" s="14"/>
    </row>
    <row r="434" spans="2:28" hidden="1" x14ac:dyDescent="0.25">
      <c r="B434" s="25" t="str">
        <f>+UPPER(MID(G434,1,5)&amp;COUNTIF($G$2:G434,G434))</f>
        <v>HÁBIT433</v>
      </c>
      <c r="C434" s="10"/>
      <c r="D434" s="10"/>
      <c r="E434" s="10"/>
      <c r="F434" s="11"/>
      <c r="G434" s="12" t="s">
        <v>34</v>
      </c>
      <c r="H434" s="12"/>
      <c r="I434" s="12"/>
      <c r="J434" s="10"/>
      <c r="K434" s="10"/>
      <c r="L434" s="11"/>
      <c r="M434" s="13"/>
      <c r="N434" s="12"/>
      <c r="O434" s="10"/>
      <c r="P434" s="14"/>
      <c r="Q434" s="10"/>
      <c r="R434" s="14"/>
      <c r="S434" s="10"/>
      <c r="T434" s="15">
        <v>0</v>
      </c>
      <c r="U434" s="10" t="s">
        <v>825</v>
      </c>
      <c r="V434" s="10"/>
      <c r="W434" s="10"/>
      <c r="X434" s="17">
        <f t="shared" si="9"/>
        <v>1</v>
      </c>
      <c r="Y434" s="10" t="str">
        <f ca="1">IF(OR(U434="Cerrado sin éxito",U434="Cerrado con éxito",U434="Eliminado",P434&gt;(F_Corte!$F$2-1)),"Actualizado","Desactualizado")</f>
        <v>Desactualizado</v>
      </c>
      <c r="Z434" s="10">
        <v>0</v>
      </c>
      <c r="AA434" s="10"/>
      <c r="AB434" s="14"/>
    </row>
    <row r="435" spans="2:28" hidden="1" x14ac:dyDescent="0.25">
      <c r="B435" s="25" t="str">
        <f>+UPPER(MID(G435,1,5)&amp;COUNTIF($G$2:G435,G435))</f>
        <v>HÁBIT434</v>
      </c>
      <c r="C435" s="10"/>
      <c r="D435" s="10"/>
      <c r="E435" s="10"/>
      <c r="F435" s="11"/>
      <c r="G435" s="12" t="s">
        <v>34</v>
      </c>
      <c r="H435" s="12"/>
      <c r="I435" s="12"/>
      <c r="J435" s="10"/>
      <c r="K435" s="10"/>
      <c r="L435" s="11"/>
      <c r="M435" s="13"/>
      <c r="N435" s="12"/>
      <c r="O435" s="10"/>
      <c r="P435" s="14"/>
      <c r="Q435" s="10"/>
      <c r="R435" s="14"/>
      <c r="S435" s="10"/>
      <c r="T435" s="15">
        <v>0</v>
      </c>
      <c r="U435" s="10" t="s">
        <v>825</v>
      </c>
      <c r="V435" s="10"/>
      <c r="W435" s="10"/>
      <c r="X435" s="17">
        <f t="shared" si="9"/>
        <v>1</v>
      </c>
      <c r="Y435" s="10" t="str">
        <f ca="1">IF(OR(U435="Cerrado sin éxito",U435="Cerrado con éxito",U435="Eliminado",P435&gt;(F_Corte!$F$2-1)),"Actualizado","Desactualizado")</f>
        <v>Desactualizado</v>
      </c>
      <c r="Z435" s="10">
        <v>0</v>
      </c>
      <c r="AA435" s="10"/>
      <c r="AB435" s="14"/>
    </row>
    <row r="436" spans="2:28" hidden="1" x14ac:dyDescent="0.25">
      <c r="B436" s="25" t="str">
        <f>+UPPER(MID(G436,1,5)&amp;COUNTIF($G$2:G436,G436))</f>
        <v>HÁBIT435</v>
      </c>
      <c r="C436" s="10"/>
      <c r="D436" s="10"/>
      <c r="E436" s="10"/>
      <c r="F436" s="11"/>
      <c r="G436" s="12" t="s">
        <v>34</v>
      </c>
      <c r="H436" s="12"/>
      <c r="I436" s="12"/>
      <c r="J436" s="10"/>
      <c r="K436" s="10"/>
      <c r="L436" s="11"/>
      <c r="M436" s="13"/>
      <c r="N436" s="12"/>
      <c r="O436" s="10"/>
      <c r="P436" s="14"/>
      <c r="Q436" s="10"/>
      <c r="R436" s="14"/>
      <c r="S436" s="10"/>
      <c r="T436" s="15">
        <v>0</v>
      </c>
      <c r="U436" s="10" t="s">
        <v>825</v>
      </c>
      <c r="V436" s="10"/>
      <c r="W436" s="10"/>
      <c r="X436" s="17">
        <f t="shared" si="9"/>
        <v>1</v>
      </c>
      <c r="Y436" s="10" t="str">
        <f ca="1">IF(OR(U436="Cerrado sin éxito",U436="Cerrado con éxito",U436="Eliminado",P436&gt;(F_Corte!$F$2-1)),"Actualizado","Desactualizado")</f>
        <v>Desactualizado</v>
      </c>
      <c r="Z436" s="10">
        <v>0</v>
      </c>
      <c r="AA436" s="10"/>
      <c r="AB436" s="14"/>
    </row>
    <row r="437" spans="2:28" hidden="1" x14ac:dyDescent="0.25">
      <c r="B437" s="25" t="str">
        <f>+UPPER(MID(G437,1,5)&amp;COUNTIF($G$2:G437,G437))</f>
        <v>HÁBIT436</v>
      </c>
      <c r="C437" s="10"/>
      <c r="D437" s="10"/>
      <c r="E437" s="10"/>
      <c r="F437" s="11"/>
      <c r="G437" s="12" t="s">
        <v>34</v>
      </c>
      <c r="H437" s="12"/>
      <c r="I437" s="12"/>
      <c r="J437" s="10"/>
      <c r="K437" s="10"/>
      <c r="L437" s="11"/>
      <c r="M437" s="13"/>
      <c r="N437" s="12"/>
      <c r="O437" s="10"/>
      <c r="P437" s="14"/>
      <c r="Q437" s="10"/>
      <c r="R437" s="14"/>
      <c r="S437" s="10"/>
      <c r="T437" s="15">
        <v>0</v>
      </c>
      <c r="U437" s="10" t="s">
        <v>825</v>
      </c>
      <c r="V437" s="10"/>
      <c r="W437" s="10"/>
      <c r="X437" s="17">
        <f t="shared" si="9"/>
        <v>1</v>
      </c>
      <c r="Y437" s="10" t="str">
        <f ca="1">IF(OR(U437="Cerrado sin éxito",U437="Cerrado con éxito",U437="Eliminado",P437&gt;(F_Corte!$F$2-1)),"Actualizado","Desactualizado")</f>
        <v>Desactualizado</v>
      </c>
      <c r="Z437" s="10">
        <v>0</v>
      </c>
      <c r="AA437" s="10"/>
      <c r="AB437" s="14"/>
    </row>
    <row r="438" spans="2:28" hidden="1" x14ac:dyDescent="0.25">
      <c r="B438" s="25" t="str">
        <f>+UPPER(MID(G438,1,5)&amp;COUNTIF($G$2:G438,G438))</f>
        <v>HÁBIT437</v>
      </c>
      <c r="C438" s="10"/>
      <c r="D438" s="10"/>
      <c r="E438" s="10"/>
      <c r="F438" s="11"/>
      <c r="G438" s="12" t="s">
        <v>34</v>
      </c>
      <c r="H438" s="12"/>
      <c r="I438" s="12"/>
      <c r="J438" s="10"/>
      <c r="K438" s="10"/>
      <c r="L438" s="11"/>
      <c r="M438" s="13"/>
      <c r="N438" s="12"/>
      <c r="O438" s="10"/>
      <c r="P438" s="14"/>
      <c r="Q438" s="10"/>
      <c r="R438" s="14"/>
      <c r="S438" s="10"/>
      <c r="T438" s="15">
        <v>0</v>
      </c>
      <c r="U438" s="10" t="s">
        <v>825</v>
      </c>
      <c r="V438" s="10"/>
      <c r="W438" s="10"/>
      <c r="X438" s="17">
        <f t="shared" si="9"/>
        <v>1</v>
      </c>
      <c r="Y438" s="10" t="str">
        <f ca="1">IF(OR(U438="Cerrado sin éxito",U438="Cerrado con éxito",U438="Eliminado",P438&gt;(F_Corte!$F$2-1)),"Actualizado","Desactualizado")</f>
        <v>Desactualizado</v>
      </c>
      <c r="Z438" s="10">
        <v>0</v>
      </c>
      <c r="AA438" s="10"/>
      <c r="AB438" s="14"/>
    </row>
    <row r="439" spans="2:28" hidden="1" x14ac:dyDescent="0.25">
      <c r="B439" s="25" t="str">
        <f>+UPPER(MID(G439,1,5)&amp;COUNTIF($G$2:G439,G439))</f>
        <v>HÁBIT438</v>
      </c>
      <c r="C439" s="10"/>
      <c r="D439" s="10"/>
      <c r="E439" s="10"/>
      <c r="F439" s="11"/>
      <c r="G439" s="12" t="s">
        <v>34</v>
      </c>
      <c r="H439" s="12"/>
      <c r="I439" s="12"/>
      <c r="J439" s="10"/>
      <c r="K439" s="10"/>
      <c r="L439" s="11"/>
      <c r="M439" s="13"/>
      <c r="N439" s="12"/>
      <c r="O439" s="10"/>
      <c r="P439" s="14"/>
      <c r="Q439" s="10"/>
      <c r="R439" s="14"/>
      <c r="S439" s="10"/>
      <c r="T439" s="15">
        <v>0</v>
      </c>
      <c r="U439" s="10" t="s">
        <v>825</v>
      </c>
      <c r="V439" s="10"/>
      <c r="W439" s="10"/>
      <c r="X439" s="17">
        <f t="shared" si="9"/>
        <v>1</v>
      </c>
      <c r="Y439" s="10" t="str">
        <f ca="1">IF(OR(U439="Cerrado sin éxito",U439="Cerrado con éxito",U439="Eliminado",P439&gt;(F_Corte!$F$2-1)),"Actualizado","Desactualizado")</f>
        <v>Desactualizado</v>
      </c>
      <c r="Z439" s="10">
        <v>0</v>
      </c>
      <c r="AA439" s="10"/>
      <c r="AB439" s="14"/>
    </row>
    <row r="440" spans="2:28" hidden="1" x14ac:dyDescent="0.25">
      <c r="B440" s="25" t="str">
        <f>+UPPER(MID(G440,1,5)&amp;COUNTIF($G$2:G440,G440))</f>
        <v>HÁBIT439</v>
      </c>
      <c r="C440" s="10"/>
      <c r="D440" s="10"/>
      <c r="E440" s="10"/>
      <c r="F440" s="11"/>
      <c r="G440" s="12" t="s">
        <v>34</v>
      </c>
      <c r="H440" s="12"/>
      <c r="I440" s="12"/>
      <c r="J440" s="10"/>
      <c r="K440" s="10"/>
      <c r="L440" s="11"/>
      <c r="M440" s="13"/>
      <c r="N440" s="12"/>
      <c r="O440" s="10"/>
      <c r="P440" s="14"/>
      <c r="Q440" s="10"/>
      <c r="R440" s="14"/>
      <c r="S440" s="10"/>
      <c r="T440" s="15">
        <v>0</v>
      </c>
      <c r="U440" s="10" t="s">
        <v>825</v>
      </c>
      <c r="V440" s="10"/>
      <c r="W440" s="10"/>
      <c r="X440" s="17">
        <f t="shared" si="9"/>
        <v>1</v>
      </c>
      <c r="Y440" s="10" t="str">
        <f ca="1">IF(OR(U440="Cerrado sin éxito",U440="Cerrado con éxito",U440="Eliminado",P440&gt;(F_Corte!$F$2-1)),"Actualizado","Desactualizado")</f>
        <v>Desactualizado</v>
      </c>
      <c r="Z440" s="10">
        <v>0</v>
      </c>
      <c r="AA440" s="10"/>
      <c r="AB440" s="14"/>
    </row>
    <row r="441" spans="2:28" hidden="1" x14ac:dyDescent="0.25">
      <c r="B441" s="25" t="str">
        <f>+UPPER(MID(G441,1,5)&amp;COUNTIF($G$2:G441,G441))</f>
        <v>HÁBIT440</v>
      </c>
      <c r="C441" s="10"/>
      <c r="D441" s="10"/>
      <c r="E441" s="10"/>
      <c r="F441" s="11"/>
      <c r="G441" s="12" t="s">
        <v>34</v>
      </c>
      <c r="H441" s="12"/>
      <c r="I441" s="12"/>
      <c r="J441" s="10"/>
      <c r="K441" s="10"/>
      <c r="L441" s="11"/>
      <c r="M441" s="13"/>
      <c r="N441" s="12"/>
      <c r="O441" s="10"/>
      <c r="P441" s="14"/>
      <c r="Q441" s="10"/>
      <c r="R441" s="14"/>
      <c r="S441" s="10"/>
      <c r="T441" s="15">
        <v>0</v>
      </c>
      <c r="U441" s="10" t="s">
        <v>825</v>
      </c>
      <c r="V441" s="10"/>
      <c r="W441" s="10"/>
      <c r="X441" s="17">
        <f t="shared" si="9"/>
        <v>1</v>
      </c>
      <c r="Y441" s="10" t="str">
        <f ca="1">IF(OR(U441="Cerrado sin éxito",U441="Cerrado con éxito",U441="Eliminado",P441&gt;(F_Corte!$F$2-1)),"Actualizado","Desactualizado")</f>
        <v>Desactualizado</v>
      </c>
      <c r="Z441" s="10">
        <v>0</v>
      </c>
      <c r="AA441" s="10"/>
      <c r="AB441" s="14"/>
    </row>
    <row r="442" spans="2:28" hidden="1" x14ac:dyDescent="0.25">
      <c r="B442" s="25" t="str">
        <f>+UPPER(MID(G442,1,5)&amp;COUNTIF($G$2:G442,G442))</f>
        <v>HÁBIT441</v>
      </c>
      <c r="C442" s="10"/>
      <c r="D442" s="10"/>
      <c r="E442" s="10"/>
      <c r="F442" s="11"/>
      <c r="G442" s="12" t="s">
        <v>34</v>
      </c>
      <c r="H442" s="12"/>
      <c r="I442" s="12"/>
      <c r="J442" s="10"/>
      <c r="K442" s="10"/>
      <c r="L442" s="11"/>
      <c r="M442" s="13"/>
      <c r="N442" s="12"/>
      <c r="O442" s="10"/>
      <c r="P442" s="14"/>
      <c r="Q442" s="10"/>
      <c r="R442" s="14"/>
      <c r="S442" s="10"/>
      <c r="T442" s="15">
        <v>0</v>
      </c>
      <c r="U442" s="10" t="s">
        <v>825</v>
      </c>
      <c r="V442" s="10"/>
      <c r="W442" s="10"/>
      <c r="X442" s="17">
        <f t="shared" si="9"/>
        <v>1</v>
      </c>
      <c r="Y442" s="10" t="str">
        <f ca="1">IF(OR(U442="Cerrado sin éxito",U442="Cerrado con éxito",U442="Eliminado",P442&gt;(F_Corte!$F$2-1)),"Actualizado","Desactualizado")</f>
        <v>Desactualizado</v>
      </c>
      <c r="Z442" s="10">
        <v>0</v>
      </c>
      <c r="AA442" s="10"/>
      <c r="AB442" s="14"/>
    </row>
    <row r="443" spans="2:28" hidden="1" x14ac:dyDescent="0.25">
      <c r="B443" s="25" t="str">
        <f>+UPPER(MID(G443,1,5)&amp;COUNTIF($G$2:G443,G443))</f>
        <v>HÁBIT442</v>
      </c>
      <c r="C443" s="10"/>
      <c r="D443" s="10"/>
      <c r="E443" s="10"/>
      <c r="F443" s="11"/>
      <c r="G443" s="12" t="s">
        <v>34</v>
      </c>
      <c r="H443" s="12"/>
      <c r="I443" s="12"/>
      <c r="J443" s="10"/>
      <c r="K443" s="10"/>
      <c r="L443" s="11"/>
      <c r="M443" s="13"/>
      <c r="N443" s="12"/>
      <c r="O443" s="10"/>
      <c r="P443" s="14"/>
      <c r="Q443" s="10"/>
      <c r="R443" s="14"/>
      <c r="S443" s="10"/>
      <c r="T443" s="15">
        <v>0</v>
      </c>
      <c r="U443" s="10" t="s">
        <v>825</v>
      </c>
      <c r="V443" s="10"/>
      <c r="W443" s="10"/>
      <c r="X443" s="17">
        <f t="shared" si="9"/>
        <v>1</v>
      </c>
      <c r="Y443" s="10" t="str">
        <f ca="1">IF(OR(U443="Cerrado sin éxito",U443="Cerrado con éxito",U443="Eliminado",P443&gt;(F_Corte!$F$2-1)),"Actualizado","Desactualizado")</f>
        <v>Desactualizado</v>
      </c>
      <c r="Z443" s="10">
        <v>0</v>
      </c>
      <c r="AA443" s="10"/>
      <c r="AB443" s="14"/>
    </row>
    <row r="444" spans="2:28" hidden="1" x14ac:dyDescent="0.25">
      <c r="B444" s="25" t="str">
        <f>+UPPER(MID(G444,1,5)&amp;COUNTIF($G$2:G444,G444))</f>
        <v>HÁBIT443</v>
      </c>
      <c r="C444" s="10"/>
      <c r="D444" s="10"/>
      <c r="E444" s="10"/>
      <c r="F444" s="11"/>
      <c r="G444" s="12" t="s">
        <v>34</v>
      </c>
      <c r="H444" s="12"/>
      <c r="I444" s="12"/>
      <c r="J444" s="10"/>
      <c r="K444" s="10"/>
      <c r="L444" s="11"/>
      <c r="M444" s="13"/>
      <c r="N444" s="12"/>
      <c r="O444" s="10"/>
      <c r="P444" s="14"/>
      <c r="Q444" s="10"/>
      <c r="R444" s="14"/>
      <c r="S444" s="10"/>
      <c r="T444" s="15">
        <v>0</v>
      </c>
      <c r="U444" s="10" t="s">
        <v>825</v>
      </c>
      <c r="V444" s="10"/>
      <c r="W444" s="10"/>
      <c r="X444" s="17">
        <f t="shared" si="9"/>
        <v>1</v>
      </c>
      <c r="Y444" s="10" t="str">
        <f ca="1">IF(OR(U444="Cerrado sin éxito",U444="Cerrado con éxito",U444="Eliminado",P444&gt;(F_Corte!$F$2-1)),"Actualizado","Desactualizado")</f>
        <v>Desactualizado</v>
      </c>
      <c r="Z444" s="10">
        <v>0</v>
      </c>
      <c r="AA444" s="10"/>
      <c r="AB444" s="14"/>
    </row>
    <row r="445" spans="2:28" hidden="1" x14ac:dyDescent="0.25">
      <c r="B445" s="25" t="str">
        <f>+UPPER(MID(G445,1,5)&amp;COUNTIF($G$2:G445,G445))</f>
        <v>HÁBIT444</v>
      </c>
      <c r="C445" s="10"/>
      <c r="D445" s="10"/>
      <c r="E445" s="10"/>
      <c r="F445" s="11"/>
      <c r="G445" s="12" t="s">
        <v>34</v>
      </c>
      <c r="H445" s="12"/>
      <c r="I445" s="12"/>
      <c r="J445" s="10"/>
      <c r="K445" s="10"/>
      <c r="L445" s="11"/>
      <c r="M445" s="13"/>
      <c r="N445" s="12"/>
      <c r="O445" s="10"/>
      <c r="P445" s="14"/>
      <c r="Q445" s="10"/>
      <c r="R445" s="14"/>
      <c r="S445" s="10"/>
      <c r="T445" s="15">
        <v>0</v>
      </c>
      <c r="U445" s="10" t="s">
        <v>825</v>
      </c>
      <c r="V445" s="10"/>
      <c r="W445" s="10"/>
      <c r="X445" s="17">
        <f t="shared" si="9"/>
        <v>1</v>
      </c>
      <c r="Y445" s="10" t="str">
        <f ca="1">IF(OR(U445="Cerrado sin éxito",U445="Cerrado con éxito",U445="Eliminado",P445&gt;(F_Corte!$F$2-1)),"Actualizado","Desactualizado")</f>
        <v>Desactualizado</v>
      </c>
      <c r="Z445" s="10">
        <v>0</v>
      </c>
      <c r="AA445" s="10"/>
      <c r="AB445" s="14"/>
    </row>
    <row r="446" spans="2:28" hidden="1" x14ac:dyDescent="0.25">
      <c r="B446" s="25" t="str">
        <f>+UPPER(MID(G446,1,5)&amp;COUNTIF($G$2:G446,G446))</f>
        <v>HÁBIT445</v>
      </c>
      <c r="C446" s="10"/>
      <c r="D446" s="10"/>
      <c r="E446" s="10"/>
      <c r="F446" s="11"/>
      <c r="G446" s="12" t="s">
        <v>34</v>
      </c>
      <c r="H446" s="12"/>
      <c r="I446" s="12"/>
      <c r="J446" s="10"/>
      <c r="K446" s="10"/>
      <c r="L446" s="11"/>
      <c r="M446" s="13"/>
      <c r="N446" s="12"/>
      <c r="O446" s="10"/>
      <c r="P446" s="14"/>
      <c r="Q446" s="10"/>
      <c r="R446" s="14"/>
      <c r="S446" s="10"/>
      <c r="T446" s="15">
        <v>0</v>
      </c>
      <c r="U446" s="10" t="s">
        <v>825</v>
      </c>
      <c r="V446" s="10"/>
      <c r="W446" s="10"/>
      <c r="X446" s="17">
        <f t="shared" si="9"/>
        <v>1</v>
      </c>
      <c r="Y446" s="10" t="str">
        <f ca="1">IF(OR(U446="Cerrado sin éxito",U446="Cerrado con éxito",U446="Eliminado",P446&gt;(F_Corte!$F$2-1)),"Actualizado","Desactualizado")</f>
        <v>Desactualizado</v>
      </c>
      <c r="Z446" s="10">
        <v>0</v>
      </c>
      <c r="AA446" s="10"/>
      <c r="AB446" s="14"/>
    </row>
    <row r="447" spans="2:28" hidden="1" x14ac:dyDescent="0.25">
      <c r="B447" s="25" t="str">
        <f>+UPPER(MID(G447,1,5)&amp;COUNTIF($G$2:G447,G447))</f>
        <v>HÁBIT446</v>
      </c>
      <c r="C447" s="10"/>
      <c r="D447" s="10"/>
      <c r="E447" s="10"/>
      <c r="F447" s="11"/>
      <c r="G447" s="12" t="s">
        <v>34</v>
      </c>
      <c r="H447" s="12"/>
      <c r="I447" s="12"/>
      <c r="J447" s="10"/>
      <c r="K447" s="10"/>
      <c r="L447" s="11"/>
      <c r="M447" s="13"/>
      <c r="N447" s="12"/>
      <c r="O447" s="10"/>
      <c r="P447" s="14"/>
      <c r="Q447" s="10"/>
      <c r="R447" s="14"/>
      <c r="S447" s="10"/>
      <c r="T447" s="15">
        <v>0</v>
      </c>
      <c r="U447" s="10" t="s">
        <v>825</v>
      </c>
      <c r="V447" s="10"/>
      <c r="W447" s="10"/>
      <c r="X447" s="17">
        <f t="shared" si="9"/>
        <v>1</v>
      </c>
      <c r="Y447" s="10" t="str">
        <f ca="1">IF(OR(U447="Cerrado sin éxito",U447="Cerrado con éxito",U447="Eliminado",P447&gt;(F_Corte!$F$2-1)),"Actualizado","Desactualizado")</f>
        <v>Desactualizado</v>
      </c>
      <c r="Z447" s="10">
        <v>0</v>
      </c>
      <c r="AA447" s="10"/>
      <c r="AB447" s="14"/>
    </row>
    <row r="448" spans="2:28" hidden="1" x14ac:dyDescent="0.25">
      <c r="B448" s="25" t="str">
        <f>+UPPER(MID(G448,1,5)&amp;COUNTIF($G$2:G448,G448))</f>
        <v>HÁBIT447</v>
      </c>
      <c r="C448" s="10"/>
      <c r="D448" s="10"/>
      <c r="E448" s="10"/>
      <c r="F448" s="11"/>
      <c r="G448" s="12" t="s">
        <v>34</v>
      </c>
      <c r="H448" s="12"/>
      <c r="I448" s="12"/>
      <c r="J448" s="10"/>
      <c r="K448" s="10"/>
      <c r="L448" s="11"/>
      <c r="M448" s="13"/>
      <c r="N448" s="12"/>
      <c r="O448" s="10"/>
      <c r="P448" s="14"/>
      <c r="Q448" s="10"/>
      <c r="R448" s="14"/>
      <c r="S448" s="10"/>
      <c r="T448" s="15">
        <v>0</v>
      </c>
      <c r="U448" s="10" t="s">
        <v>825</v>
      </c>
      <c r="V448" s="10"/>
      <c r="W448" s="10"/>
      <c r="X448" s="17">
        <f t="shared" si="9"/>
        <v>1</v>
      </c>
      <c r="Y448" s="10" t="str">
        <f ca="1">IF(OR(U448="Cerrado sin éxito",U448="Cerrado con éxito",U448="Eliminado",P448&gt;(F_Corte!$F$2-1)),"Actualizado","Desactualizado")</f>
        <v>Desactualizado</v>
      </c>
      <c r="Z448" s="10">
        <v>0</v>
      </c>
      <c r="AA448" s="10"/>
      <c r="AB448" s="14"/>
    </row>
    <row r="449" spans="2:28" hidden="1" x14ac:dyDescent="0.25">
      <c r="B449" s="25" t="str">
        <f>+UPPER(MID(G449,1,5)&amp;COUNTIF($G$2:G449,G449))</f>
        <v>HÁBIT448</v>
      </c>
      <c r="C449" s="10"/>
      <c r="D449" s="10"/>
      <c r="E449" s="10"/>
      <c r="F449" s="11"/>
      <c r="G449" s="12" t="s">
        <v>34</v>
      </c>
      <c r="H449" s="12"/>
      <c r="I449" s="12"/>
      <c r="J449" s="10"/>
      <c r="K449" s="10"/>
      <c r="L449" s="11"/>
      <c r="M449" s="13"/>
      <c r="N449" s="12"/>
      <c r="O449" s="10"/>
      <c r="P449" s="14"/>
      <c r="Q449" s="10"/>
      <c r="R449" s="14"/>
      <c r="S449" s="10"/>
      <c r="T449" s="15">
        <v>0</v>
      </c>
      <c r="U449" s="10" t="s">
        <v>825</v>
      </c>
      <c r="V449" s="10"/>
      <c r="W449" s="10"/>
      <c r="X449" s="17">
        <f t="shared" si="9"/>
        <v>1</v>
      </c>
      <c r="Y449" s="10" t="str">
        <f ca="1">IF(OR(U449="Cerrado sin éxito",U449="Cerrado con éxito",U449="Eliminado",P449&gt;(F_Corte!$F$2-1)),"Actualizado","Desactualizado")</f>
        <v>Desactualizado</v>
      </c>
      <c r="Z449" s="10">
        <v>0</v>
      </c>
      <c r="AA449" s="10"/>
      <c r="AB449" s="14"/>
    </row>
    <row r="450" spans="2:28" hidden="1" x14ac:dyDescent="0.25">
      <c r="B450" s="25" t="str">
        <f>+UPPER(MID(G450,1,5)&amp;COUNTIF($G$2:G450,G450))</f>
        <v>HÁBIT449</v>
      </c>
      <c r="C450" s="10"/>
      <c r="D450" s="10"/>
      <c r="E450" s="10"/>
      <c r="F450" s="11"/>
      <c r="G450" s="12" t="s">
        <v>34</v>
      </c>
      <c r="H450" s="12"/>
      <c r="I450" s="12"/>
      <c r="J450" s="10"/>
      <c r="K450" s="10"/>
      <c r="L450" s="11"/>
      <c r="M450" s="13"/>
      <c r="N450" s="12"/>
      <c r="O450" s="10"/>
      <c r="P450" s="14"/>
      <c r="Q450" s="10"/>
      <c r="R450" s="14"/>
      <c r="S450" s="10"/>
      <c r="T450" s="15">
        <v>0</v>
      </c>
      <c r="U450" s="10" t="s">
        <v>825</v>
      </c>
      <c r="V450" s="10"/>
      <c r="W450" s="10"/>
      <c r="X450" s="17">
        <f t="shared" si="9"/>
        <v>1</v>
      </c>
      <c r="Y450" s="10" t="str">
        <f ca="1">IF(OR(U450="Cerrado sin éxito",U450="Cerrado con éxito",U450="Eliminado",P450&gt;(F_Corte!$F$2-1)),"Actualizado","Desactualizado")</f>
        <v>Desactualizado</v>
      </c>
      <c r="Z450" s="10">
        <v>0</v>
      </c>
      <c r="AA450" s="10"/>
      <c r="AB450" s="14"/>
    </row>
    <row r="451" spans="2:28" hidden="1" x14ac:dyDescent="0.25">
      <c r="B451" s="25" t="str">
        <f>+UPPER(MID(G451,1,5)&amp;COUNTIF($G$2:G451,G451))</f>
        <v>HÁBIT450</v>
      </c>
      <c r="C451" s="10"/>
      <c r="D451" s="10"/>
      <c r="E451" s="10"/>
      <c r="F451" s="11"/>
      <c r="G451" s="12" t="s">
        <v>34</v>
      </c>
      <c r="H451" s="12"/>
      <c r="I451" s="12"/>
      <c r="J451" s="10"/>
      <c r="K451" s="10"/>
      <c r="L451" s="11"/>
      <c r="M451" s="13"/>
      <c r="N451" s="12"/>
      <c r="O451" s="10"/>
      <c r="P451" s="14"/>
      <c r="Q451" s="10"/>
      <c r="R451" s="14"/>
      <c r="S451" s="10"/>
      <c r="T451" s="15">
        <v>0</v>
      </c>
      <c r="U451" s="10" t="s">
        <v>825</v>
      </c>
      <c r="V451" s="10"/>
      <c r="W451" s="10"/>
      <c r="X451" s="17">
        <f t="shared" ref="X451:X501" si="10">+IF(OR(U451="Eliminado",U451="Cerrado sin éxito"),0,IF(U451="Sin iniciar",1,IF(U451="En progreso",2,IF(U451="Cerrado con éxito",3,0))))</f>
        <v>1</v>
      </c>
      <c r="Y451" s="10" t="str">
        <f ca="1">IF(OR(U451="Cerrado sin éxito",U451="Cerrado con éxito",U451="Eliminado",P451&gt;(F_Corte!$F$2-1)),"Actualizado","Desactualizado")</f>
        <v>Desactualizado</v>
      </c>
      <c r="Z451" s="10">
        <v>0</v>
      </c>
      <c r="AA451" s="10"/>
      <c r="AB451" s="14"/>
    </row>
    <row r="452" spans="2:28" hidden="1" x14ac:dyDescent="0.25">
      <c r="B452" s="25" t="str">
        <f>+UPPER(MID(G452,1,5)&amp;COUNTIF($G$2:G452,G452))</f>
        <v>HÁBIT451</v>
      </c>
      <c r="C452" s="10"/>
      <c r="D452" s="10"/>
      <c r="E452" s="10"/>
      <c r="F452" s="11"/>
      <c r="G452" s="12" t="s">
        <v>34</v>
      </c>
      <c r="H452" s="12"/>
      <c r="I452" s="12"/>
      <c r="J452" s="10"/>
      <c r="K452" s="10"/>
      <c r="L452" s="11"/>
      <c r="M452" s="13"/>
      <c r="N452" s="12"/>
      <c r="O452" s="10"/>
      <c r="P452" s="14"/>
      <c r="Q452" s="10"/>
      <c r="R452" s="14"/>
      <c r="S452" s="10"/>
      <c r="T452" s="15">
        <v>0</v>
      </c>
      <c r="U452" s="10" t="s">
        <v>825</v>
      </c>
      <c r="V452" s="10"/>
      <c r="W452" s="10"/>
      <c r="X452" s="17">
        <f t="shared" si="10"/>
        <v>1</v>
      </c>
      <c r="Y452" s="10" t="str">
        <f ca="1">IF(OR(U452="Cerrado sin éxito",U452="Cerrado con éxito",U452="Eliminado",P452&gt;(F_Corte!$F$2-1)),"Actualizado","Desactualizado")</f>
        <v>Desactualizado</v>
      </c>
      <c r="Z452" s="10">
        <v>0</v>
      </c>
      <c r="AA452" s="10"/>
      <c r="AB452" s="14"/>
    </row>
    <row r="453" spans="2:28" hidden="1" x14ac:dyDescent="0.25">
      <c r="B453" s="25" t="str">
        <f>+UPPER(MID(G453,1,5)&amp;COUNTIF($G$2:G453,G453))</f>
        <v>HÁBIT452</v>
      </c>
      <c r="C453" s="10"/>
      <c r="D453" s="10"/>
      <c r="E453" s="10"/>
      <c r="F453" s="11"/>
      <c r="G453" s="12" t="s">
        <v>34</v>
      </c>
      <c r="H453" s="12"/>
      <c r="I453" s="12"/>
      <c r="J453" s="10"/>
      <c r="K453" s="10"/>
      <c r="L453" s="11"/>
      <c r="M453" s="13"/>
      <c r="N453" s="12"/>
      <c r="O453" s="10"/>
      <c r="P453" s="14"/>
      <c r="Q453" s="10"/>
      <c r="R453" s="14"/>
      <c r="S453" s="10"/>
      <c r="T453" s="15">
        <v>0</v>
      </c>
      <c r="U453" s="10" t="s">
        <v>825</v>
      </c>
      <c r="V453" s="10"/>
      <c r="W453" s="10"/>
      <c r="X453" s="17">
        <f t="shared" si="10"/>
        <v>1</v>
      </c>
      <c r="Y453" s="10" t="str">
        <f ca="1">IF(OR(U453="Cerrado sin éxito",U453="Cerrado con éxito",U453="Eliminado",P453&gt;(F_Corte!$F$2-1)),"Actualizado","Desactualizado")</f>
        <v>Desactualizado</v>
      </c>
      <c r="Z453" s="10">
        <v>0</v>
      </c>
      <c r="AA453" s="10"/>
      <c r="AB453" s="14"/>
    </row>
    <row r="454" spans="2:28" hidden="1" x14ac:dyDescent="0.25">
      <c r="B454" s="25" t="str">
        <f>+UPPER(MID(G454,1,5)&amp;COUNTIF($G$2:G454,G454))</f>
        <v>HÁBIT453</v>
      </c>
      <c r="C454" s="10"/>
      <c r="D454" s="10"/>
      <c r="E454" s="10"/>
      <c r="F454" s="11"/>
      <c r="G454" s="12" t="s">
        <v>34</v>
      </c>
      <c r="H454" s="12"/>
      <c r="I454" s="12"/>
      <c r="J454" s="10"/>
      <c r="K454" s="10"/>
      <c r="L454" s="11"/>
      <c r="M454" s="13"/>
      <c r="N454" s="12"/>
      <c r="O454" s="10"/>
      <c r="P454" s="14"/>
      <c r="Q454" s="10"/>
      <c r="R454" s="14"/>
      <c r="S454" s="10"/>
      <c r="T454" s="15">
        <v>0</v>
      </c>
      <c r="U454" s="10" t="s">
        <v>825</v>
      </c>
      <c r="V454" s="10"/>
      <c r="W454" s="10"/>
      <c r="X454" s="17">
        <f t="shared" si="10"/>
        <v>1</v>
      </c>
      <c r="Y454" s="10" t="str">
        <f ca="1">IF(OR(U454="Cerrado sin éxito",U454="Cerrado con éxito",U454="Eliminado",P454&gt;(F_Corte!$F$2-1)),"Actualizado","Desactualizado")</f>
        <v>Desactualizado</v>
      </c>
      <c r="Z454" s="10">
        <v>0</v>
      </c>
      <c r="AA454" s="10"/>
      <c r="AB454" s="14"/>
    </row>
    <row r="455" spans="2:28" hidden="1" x14ac:dyDescent="0.25">
      <c r="B455" s="25" t="str">
        <f>+UPPER(MID(G455,1,5)&amp;COUNTIF($G$2:G455,G455))</f>
        <v>HÁBIT454</v>
      </c>
      <c r="C455" s="10"/>
      <c r="D455" s="10"/>
      <c r="E455" s="10"/>
      <c r="F455" s="11"/>
      <c r="G455" s="12" t="s">
        <v>34</v>
      </c>
      <c r="H455" s="12"/>
      <c r="I455" s="12"/>
      <c r="J455" s="10"/>
      <c r="K455" s="10"/>
      <c r="L455" s="11"/>
      <c r="M455" s="13"/>
      <c r="N455" s="12"/>
      <c r="O455" s="10"/>
      <c r="P455" s="14"/>
      <c r="Q455" s="10"/>
      <c r="R455" s="14"/>
      <c r="S455" s="10"/>
      <c r="T455" s="15">
        <v>0</v>
      </c>
      <c r="U455" s="10" t="s">
        <v>825</v>
      </c>
      <c r="V455" s="10"/>
      <c r="W455" s="10"/>
      <c r="X455" s="17">
        <f t="shared" si="10"/>
        <v>1</v>
      </c>
      <c r="Y455" s="10" t="str">
        <f ca="1">IF(OR(U455="Cerrado sin éxito",U455="Cerrado con éxito",U455="Eliminado",P455&gt;(F_Corte!$F$2-1)),"Actualizado","Desactualizado")</f>
        <v>Desactualizado</v>
      </c>
      <c r="Z455" s="10">
        <v>0</v>
      </c>
      <c r="AA455" s="10"/>
      <c r="AB455" s="14"/>
    </row>
    <row r="456" spans="2:28" hidden="1" x14ac:dyDescent="0.25">
      <c r="B456" s="25" t="str">
        <f>+UPPER(MID(G456,1,5)&amp;COUNTIF($G$2:G456,G456))</f>
        <v>HÁBIT455</v>
      </c>
      <c r="C456" s="10"/>
      <c r="D456" s="10"/>
      <c r="E456" s="10"/>
      <c r="F456" s="11"/>
      <c r="G456" s="12" t="s">
        <v>34</v>
      </c>
      <c r="H456" s="12"/>
      <c r="I456" s="12"/>
      <c r="J456" s="10"/>
      <c r="K456" s="10"/>
      <c r="L456" s="11"/>
      <c r="M456" s="13"/>
      <c r="N456" s="12"/>
      <c r="O456" s="10"/>
      <c r="P456" s="14"/>
      <c r="Q456" s="10"/>
      <c r="R456" s="14"/>
      <c r="S456" s="10"/>
      <c r="T456" s="15">
        <v>0</v>
      </c>
      <c r="U456" s="10" t="s">
        <v>825</v>
      </c>
      <c r="V456" s="10"/>
      <c r="W456" s="10"/>
      <c r="X456" s="17">
        <f t="shared" si="10"/>
        <v>1</v>
      </c>
      <c r="Y456" s="10" t="str">
        <f ca="1">IF(OR(U456="Cerrado sin éxito",U456="Cerrado con éxito",U456="Eliminado",P456&gt;(F_Corte!$F$2-1)),"Actualizado","Desactualizado")</f>
        <v>Desactualizado</v>
      </c>
      <c r="Z456" s="10">
        <v>0</v>
      </c>
      <c r="AA456" s="10"/>
      <c r="AB456" s="14"/>
    </row>
    <row r="457" spans="2:28" hidden="1" x14ac:dyDescent="0.25">
      <c r="B457" s="25" t="str">
        <f>+UPPER(MID(G457,1,5)&amp;COUNTIF($G$2:G457,G457))</f>
        <v>HÁBIT456</v>
      </c>
      <c r="C457" s="10"/>
      <c r="D457" s="10"/>
      <c r="E457" s="10"/>
      <c r="F457" s="11"/>
      <c r="G457" s="12" t="s">
        <v>34</v>
      </c>
      <c r="H457" s="12"/>
      <c r="I457" s="12"/>
      <c r="J457" s="10"/>
      <c r="K457" s="10"/>
      <c r="L457" s="11"/>
      <c r="M457" s="13"/>
      <c r="N457" s="12"/>
      <c r="O457" s="10"/>
      <c r="P457" s="14"/>
      <c r="Q457" s="10"/>
      <c r="R457" s="14"/>
      <c r="S457" s="10"/>
      <c r="T457" s="15">
        <v>0</v>
      </c>
      <c r="U457" s="10" t="s">
        <v>825</v>
      </c>
      <c r="V457" s="10"/>
      <c r="W457" s="10"/>
      <c r="X457" s="17">
        <f t="shared" si="10"/>
        <v>1</v>
      </c>
      <c r="Y457" s="10" t="str">
        <f ca="1">IF(OR(U457="Cerrado sin éxito",U457="Cerrado con éxito",U457="Eliminado",P457&gt;(F_Corte!$F$2-1)),"Actualizado","Desactualizado")</f>
        <v>Desactualizado</v>
      </c>
      <c r="Z457" s="10">
        <v>0</v>
      </c>
      <c r="AA457" s="10"/>
      <c r="AB457" s="14"/>
    </row>
    <row r="458" spans="2:28" hidden="1" x14ac:dyDescent="0.25">
      <c r="B458" s="25" t="str">
        <f>+UPPER(MID(G458,1,5)&amp;COUNTIF($G$2:G458,G458))</f>
        <v>HÁBIT457</v>
      </c>
      <c r="C458" s="10"/>
      <c r="D458" s="10"/>
      <c r="E458" s="10"/>
      <c r="F458" s="11"/>
      <c r="G458" s="12" t="s">
        <v>34</v>
      </c>
      <c r="H458" s="12"/>
      <c r="I458" s="12"/>
      <c r="J458" s="10"/>
      <c r="K458" s="10"/>
      <c r="L458" s="11"/>
      <c r="M458" s="13"/>
      <c r="N458" s="12"/>
      <c r="O458" s="10"/>
      <c r="P458" s="14"/>
      <c r="Q458" s="10"/>
      <c r="R458" s="14"/>
      <c r="S458" s="10"/>
      <c r="T458" s="15">
        <v>0</v>
      </c>
      <c r="U458" s="10" t="s">
        <v>825</v>
      </c>
      <c r="V458" s="10"/>
      <c r="W458" s="10"/>
      <c r="X458" s="17">
        <f t="shared" si="10"/>
        <v>1</v>
      </c>
      <c r="Y458" s="10" t="str">
        <f ca="1">IF(OR(U458="Cerrado sin éxito",U458="Cerrado con éxito",U458="Eliminado",P458&gt;(F_Corte!$F$2-1)),"Actualizado","Desactualizado")</f>
        <v>Desactualizado</v>
      </c>
      <c r="Z458" s="10">
        <v>0</v>
      </c>
      <c r="AA458" s="10"/>
      <c r="AB458" s="14"/>
    </row>
    <row r="459" spans="2:28" hidden="1" x14ac:dyDescent="0.25">
      <c r="B459" s="25" t="str">
        <f>+UPPER(MID(G459,1,5)&amp;COUNTIF($G$2:G459,G459))</f>
        <v>HÁBIT458</v>
      </c>
      <c r="C459" s="10"/>
      <c r="D459" s="10"/>
      <c r="E459" s="10"/>
      <c r="F459" s="11"/>
      <c r="G459" s="12" t="s">
        <v>34</v>
      </c>
      <c r="H459" s="12"/>
      <c r="I459" s="12"/>
      <c r="J459" s="10"/>
      <c r="K459" s="10"/>
      <c r="L459" s="11"/>
      <c r="M459" s="13"/>
      <c r="N459" s="12"/>
      <c r="O459" s="10"/>
      <c r="P459" s="14"/>
      <c r="Q459" s="10"/>
      <c r="R459" s="14"/>
      <c r="S459" s="10"/>
      <c r="T459" s="15">
        <v>0</v>
      </c>
      <c r="U459" s="10" t="s">
        <v>825</v>
      </c>
      <c r="V459" s="10"/>
      <c r="W459" s="10"/>
      <c r="X459" s="17">
        <f t="shared" si="10"/>
        <v>1</v>
      </c>
      <c r="Y459" s="10" t="str">
        <f ca="1">IF(OR(U459="Cerrado sin éxito",U459="Cerrado con éxito",U459="Eliminado",P459&gt;(F_Corte!$F$2-1)),"Actualizado","Desactualizado")</f>
        <v>Desactualizado</v>
      </c>
      <c r="Z459" s="10">
        <v>0</v>
      </c>
      <c r="AA459" s="10"/>
      <c r="AB459" s="14"/>
    </row>
    <row r="460" spans="2:28" hidden="1" x14ac:dyDescent="0.25">
      <c r="B460" s="25" t="str">
        <f>+UPPER(MID(G460,1,5)&amp;COUNTIF($G$2:G460,G460))</f>
        <v>HÁBIT459</v>
      </c>
      <c r="C460" s="10"/>
      <c r="D460" s="10"/>
      <c r="E460" s="10"/>
      <c r="F460" s="11"/>
      <c r="G460" s="12" t="s">
        <v>34</v>
      </c>
      <c r="H460" s="12"/>
      <c r="I460" s="12"/>
      <c r="J460" s="10"/>
      <c r="K460" s="10"/>
      <c r="L460" s="11"/>
      <c r="M460" s="13"/>
      <c r="N460" s="12"/>
      <c r="O460" s="10"/>
      <c r="P460" s="14"/>
      <c r="Q460" s="10"/>
      <c r="R460" s="14"/>
      <c r="S460" s="10"/>
      <c r="T460" s="15">
        <v>0</v>
      </c>
      <c r="U460" s="10" t="s">
        <v>825</v>
      </c>
      <c r="V460" s="10"/>
      <c r="W460" s="10"/>
      <c r="X460" s="17">
        <f t="shared" si="10"/>
        <v>1</v>
      </c>
      <c r="Y460" s="10" t="str">
        <f ca="1">IF(OR(U460="Cerrado sin éxito",U460="Cerrado con éxito",U460="Eliminado",P460&gt;(F_Corte!$F$2-1)),"Actualizado","Desactualizado")</f>
        <v>Desactualizado</v>
      </c>
      <c r="Z460" s="10">
        <v>0</v>
      </c>
      <c r="AA460" s="10"/>
      <c r="AB460" s="14"/>
    </row>
    <row r="461" spans="2:28" hidden="1" x14ac:dyDescent="0.25">
      <c r="B461" s="25" t="str">
        <f>+UPPER(MID(G461,1,5)&amp;COUNTIF($G$2:G461,G461))</f>
        <v>HÁBIT460</v>
      </c>
      <c r="C461" s="10"/>
      <c r="D461" s="10"/>
      <c r="E461" s="10"/>
      <c r="F461" s="11"/>
      <c r="G461" s="12" t="s">
        <v>34</v>
      </c>
      <c r="H461" s="12"/>
      <c r="I461" s="12"/>
      <c r="J461" s="10"/>
      <c r="K461" s="10"/>
      <c r="L461" s="11"/>
      <c r="M461" s="13"/>
      <c r="N461" s="12"/>
      <c r="O461" s="10"/>
      <c r="P461" s="14"/>
      <c r="Q461" s="10"/>
      <c r="R461" s="14"/>
      <c r="S461" s="10"/>
      <c r="T461" s="15">
        <v>0</v>
      </c>
      <c r="U461" s="10" t="s">
        <v>825</v>
      </c>
      <c r="V461" s="10"/>
      <c r="W461" s="10"/>
      <c r="X461" s="17">
        <f t="shared" si="10"/>
        <v>1</v>
      </c>
      <c r="Y461" s="10" t="str">
        <f ca="1">IF(OR(U461="Cerrado sin éxito",U461="Cerrado con éxito",U461="Eliminado",P461&gt;(F_Corte!$F$2-1)),"Actualizado","Desactualizado")</f>
        <v>Desactualizado</v>
      </c>
      <c r="Z461" s="10">
        <v>0</v>
      </c>
      <c r="AA461" s="10"/>
      <c r="AB461" s="14"/>
    </row>
    <row r="462" spans="2:28" hidden="1" x14ac:dyDescent="0.25">
      <c r="B462" s="25" t="str">
        <f>+UPPER(MID(G462,1,5)&amp;COUNTIF($G$2:G462,G462))</f>
        <v>HÁBIT461</v>
      </c>
      <c r="C462" s="10"/>
      <c r="D462" s="10"/>
      <c r="E462" s="10"/>
      <c r="F462" s="11"/>
      <c r="G462" s="12" t="s">
        <v>34</v>
      </c>
      <c r="H462" s="12"/>
      <c r="I462" s="12"/>
      <c r="J462" s="10"/>
      <c r="K462" s="10"/>
      <c r="L462" s="11"/>
      <c r="M462" s="13"/>
      <c r="N462" s="12"/>
      <c r="O462" s="10"/>
      <c r="P462" s="14"/>
      <c r="Q462" s="10"/>
      <c r="R462" s="14"/>
      <c r="S462" s="10"/>
      <c r="T462" s="15">
        <v>0</v>
      </c>
      <c r="U462" s="10" t="s">
        <v>825</v>
      </c>
      <c r="V462" s="10"/>
      <c r="W462" s="10"/>
      <c r="X462" s="17">
        <f t="shared" si="10"/>
        <v>1</v>
      </c>
      <c r="Y462" s="10" t="str">
        <f ca="1">IF(OR(U462="Cerrado sin éxito",U462="Cerrado con éxito",U462="Eliminado",P462&gt;(F_Corte!$F$2-1)),"Actualizado","Desactualizado")</f>
        <v>Desactualizado</v>
      </c>
      <c r="Z462" s="10">
        <v>0</v>
      </c>
      <c r="AA462" s="10"/>
      <c r="AB462" s="14"/>
    </row>
    <row r="463" spans="2:28" hidden="1" x14ac:dyDescent="0.25">
      <c r="B463" s="25" t="str">
        <f>+UPPER(MID(G463,1,5)&amp;COUNTIF($G$2:G463,G463))</f>
        <v>HÁBIT462</v>
      </c>
      <c r="C463" s="10"/>
      <c r="D463" s="10"/>
      <c r="E463" s="10"/>
      <c r="F463" s="11"/>
      <c r="G463" s="12" t="s">
        <v>34</v>
      </c>
      <c r="H463" s="12"/>
      <c r="I463" s="12"/>
      <c r="J463" s="10"/>
      <c r="K463" s="10"/>
      <c r="L463" s="11"/>
      <c r="M463" s="13"/>
      <c r="N463" s="12"/>
      <c r="O463" s="10"/>
      <c r="P463" s="14"/>
      <c r="Q463" s="10"/>
      <c r="R463" s="14"/>
      <c r="S463" s="10"/>
      <c r="T463" s="15">
        <v>0</v>
      </c>
      <c r="U463" s="10" t="s">
        <v>825</v>
      </c>
      <c r="V463" s="10"/>
      <c r="W463" s="10"/>
      <c r="X463" s="17">
        <f t="shared" si="10"/>
        <v>1</v>
      </c>
      <c r="Y463" s="10" t="str">
        <f ca="1">IF(OR(U463="Cerrado sin éxito",U463="Cerrado con éxito",U463="Eliminado",P463&gt;(F_Corte!$F$2-1)),"Actualizado","Desactualizado")</f>
        <v>Desactualizado</v>
      </c>
      <c r="Z463" s="10">
        <v>0</v>
      </c>
      <c r="AA463" s="10"/>
      <c r="AB463" s="14"/>
    </row>
    <row r="464" spans="2:28" hidden="1" x14ac:dyDescent="0.25">
      <c r="B464" s="25" t="str">
        <f>+UPPER(MID(G464,1,5)&amp;COUNTIF($G$2:G464,G464))</f>
        <v>HÁBIT463</v>
      </c>
      <c r="C464" s="10"/>
      <c r="D464" s="10"/>
      <c r="E464" s="10"/>
      <c r="F464" s="11"/>
      <c r="G464" s="12" t="s">
        <v>34</v>
      </c>
      <c r="H464" s="12"/>
      <c r="I464" s="12"/>
      <c r="J464" s="10"/>
      <c r="K464" s="10"/>
      <c r="L464" s="11"/>
      <c r="M464" s="13"/>
      <c r="N464" s="12"/>
      <c r="O464" s="10"/>
      <c r="P464" s="14"/>
      <c r="Q464" s="10"/>
      <c r="R464" s="14"/>
      <c r="S464" s="10"/>
      <c r="T464" s="15">
        <v>0</v>
      </c>
      <c r="U464" s="10" t="s">
        <v>825</v>
      </c>
      <c r="V464" s="10"/>
      <c r="W464" s="10"/>
      <c r="X464" s="17">
        <f t="shared" si="10"/>
        <v>1</v>
      </c>
      <c r="Y464" s="10" t="str">
        <f ca="1">IF(OR(U464="Cerrado sin éxito",U464="Cerrado con éxito",U464="Eliminado",P464&gt;(F_Corte!$F$2-1)),"Actualizado","Desactualizado")</f>
        <v>Desactualizado</v>
      </c>
      <c r="Z464" s="10">
        <v>0</v>
      </c>
      <c r="AA464" s="10"/>
      <c r="AB464" s="14"/>
    </row>
    <row r="465" spans="2:28" hidden="1" x14ac:dyDescent="0.25">
      <c r="B465" s="25" t="str">
        <f>+UPPER(MID(G465,1,5)&amp;COUNTIF($G$2:G465,G465))</f>
        <v>HÁBIT464</v>
      </c>
      <c r="C465" s="10"/>
      <c r="D465" s="10"/>
      <c r="E465" s="10"/>
      <c r="F465" s="11"/>
      <c r="G465" s="12" t="s">
        <v>34</v>
      </c>
      <c r="H465" s="12"/>
      <c r="I465" s="12"/>
      <c r="J465" s="10"/>
      <c r="K465" s="10"/>
      <c r="L465" s="11"/>
      <c r="M465" s="13"/>
      <c r="N465" s="12"/>
      <c r="O465" s="10"/>
      <c r="P465" s="14"/>
      <c r="Q465" s="10"/>
      <c r="R465" s="14"/>
      <c r="S465" s="10"/>
      <c r="T465" s="15">
        <v>0</v>
      </c>
      <c r="U465" s="10" t="s">
        <v>825</v>
      </c>
      <c r="V465" s="10"/>
      <c r="W465" s="10"/>
      <c r="X465" s="17">
        <f t="shared" si="10"/>
        <v>1</v>
      </c>
      <c r="Y465" s="10" t="str">
        <f ca="1">IF(OR(U465="Cerrado sin éxito",U465="Cerrado con éxito",U465="Eliminado",P465&gt;(F_Corte!$F$2-1)),"Actualizado","Desactualizado")</f>
        <v>Desactualizado</v>
      </c>
      <c r="Z465" s="10">
        <v>0</v>
      </c>
      <c r="AA465" s="10"/>
      <c r="AB465" s="14"/>
    </row>
    <row r="466" spans="2:28" hidden="1" x14ac:dyDescent="0.25">
      <c r="B466" s="25" t="str">
        <f>+UPPER(MID(G466,1,5)&amp;COUNTIF($G$2:G466,G466))</f>
        <v>HÁBIT465</v>
      </c>
      <c r="C466" s="10"/>
      <c r="D466" s="10"/>
      <c r="E466" s="10"/>
      <c r="F466" s="11"/>
      <c r="G466" s="12" t="s">
        <v>34</v>
      </c>
      <c r="H466" s="12"/>
      <c r="I466" s="12"/>
      <c r="J466" s="10"/>
      <c r="K466" s="10"/>
      <c r="L466" s="11"/>
      <c r="M466" s="13"/>
      <c r="N466" s="12"/>
      <c r="O466" s="10"/>
      <c r="P466" s="14"/>
      <c r="Q466" s="10"/>
      <c r="R466" s="14"/>
      <c r="S466" s="10"/>
      <c r="T466" s="15">
        <v>0</v>
      </c>
      <c r="U466" s="10" t="s">
        <v>825</v>
      </c>
      <c r="V466" s="10"/>
      <c r="W466" s="10"/>
      <c r="X466" s="17">
        <f t="shared" si="10"/>
        <v>1</v>
      </c>
      <c r="Y466" s="10" t="str">
        <f ca="1">IF(OR(U466="Cerrado sin éxito",U466="Cerrado con éxito",U466="Eliminado",P466&gt;(F_Corte!$F$2-1)),"Actualizado","Desactualizado")</f>
        <v>Desactualizado</v>
      </c>
      <c r="Z466" s="10">
        <v>0</v>
      </c>
      <c r="AA466" s="10"/>
      <c r="AB466" s="14"/>
    </row>
    <row r="467" spans="2:28" hidden="1" x14ac:dyDescent="0.25">
      <c r="B467" s="25" t="str">
        <f>+UPPER(MID(G467,1,5)&amp;COUNTIF($G$2:G467,G467))</f>
        <v>HÁBIT466</v>
      </c>
      <c r="C467" s="10"/>
      <c r="D467" s="10"/>
      <c r="E467" s="10"/>
      <c r="F467" s="11"/>
      <c r="G467" s="12" t="s">
        <v>34</v>
      </c>
      <c r="H467" s="12"/>
      <c r="I467" s="12"/>
      <c r="J467" s="10"/>
      <c r="K467" s="10"/>
      <c r="L467" s="11"/>
      <c r="M467" s="13"/>
      <c r="N467" s="12"/>
      <c r="O467" s="10"/>
      <c r="P467" s="14"/>
      <c r="Q467" s="10"/>
      <c r="R467" s="14"/>
      <c r="S467" s="10"/>
      <c r="T467" s="15">
        <v>0</v>
      </c>
      <c r="U467" s="10" t="s">
        <v>825</v>
      </c>
      <c r="V467" s="10"/>
      <c r="W467" s="10"/>
      <c r="X467" s="17">
        <f t="shared" si="10"/>
        <v>1</v>
      </c>
      <c r="Y467" s="10" t="str">
        <f ca="1">IF(OR(U467="Cerrado sin éxito",U467="Cerrado con éxito",U467="Eliminado",P467&gt;(F_Corte!$F$2-1)),"Actualizado","Desactualizado")</f>
        <v>Desactualizado</v>
      </c>
      <c r="Z467" s="10">
        <v>0</v>
      </c>
      <c r="AA467" s="10"/>
      <c r="AB467" s="14"/>
    </row>
    <row r="468" spans="2:28" hidden="1" x14ac:dyDescent="0.25">
      <c r="B468" s="25" t="str">
        <f>+UPPER(MID(G468,1,5)&amp;COUNTIF($G$2:G468,G468))</f>
        <v>HÁBIT467</v>
      </c>
      <c r="C468" s="10"/>
      <c r="D468" s="10"/>
      <c r="E468" s="10"/>
      <c r="F468" s="11"/>
      <c r="G468" s="12" t="s">
        <v>34</v>
      </c>
      <c r="H468" s="12"/>
      <c r="I468" s="12"/>
      <c r="J468" s="10"/>
      <c r="K468" s="10"/>
      <c r="L468" s="11"/>
      <c r="M468" s="13"/>
      <c r="N468" s="12"/>
      <c r="O468" s="10"/>
      <c r="P468" s="14"/>
      <c r="Q468" s="10"/>
      <c r="R468" s="14"/>
      <c r="S468" s="10"/>
      <c r="T468" s="15">
        <v>0</v>
      </c>
      <c r="U468" s="10" t="s">
        <v>825</v>
      </c>
      <c r="V468" s="10"/>
      <c r="W468" s="10"/>
      <c r="X468" s="17">
        <f t="shared" si="10"/>
        <v>1</v>
      </c>
      <c r="Y468" s="10" t="str">
        <f ca="1">IF(OR(U468="Cerrado sin éxito",U468="Cerrado con éxito",U468="Eliminado",P468&gt;(F_Corte!$F$2-1)),"Actualizado","Desactualizado")</f>
        <v>Desactualizado</v>
      </c>
      <c r="Z468" s="10">
        <v>0</v>
      </c>
      <c r="AA468" s="10"/>
      <c r="AB468" s="14"/>
    </row>
    <row r="469" spans="2:28" hidden="1" x14ac:dyDescent="0.25">
      <c r="B469" s="25" t="str">
        <f>+UPPER(MID(G469,1,5)&amp;COUNTIF($G$2:G469,G469))</f>
        <v>HÁBIT468</v>
      </c>
      <c r="C469" s="10"/>
      <c r="D469" s="10"/>
      <c r="E469" s="10"/>
      <c r="F469" s="11"/>
      <c r="G469" s="12" t="s">
        <v>34</v>
      </c>
      <c r="H469" s="12"/>
      <c r="I469" s="12"/>
      <c r="J469" s="10"/>
      <c r="K469" s="10"/>
      <c r="L469" s="11"/>
      <c r="M469" s="13"/>
      <c r="N469" s="12"/>
      <c r="O469" s="10"/>
      <c r="P469" s="14"/>
      <c r="Q469" s="10"/>
      <c r="R469" s="14"/>
      <c r="S469" s="10"/>
      <c r="T469" s="15">
        <v>0</v>
      </c>
      <c r="U469" s="10" t="s">
        <v>825</v>
      </c>
      <c r="V469" s="10"/>
      <c r="W469" s="10"/>
      <c r="X469" s="17">
        <f t="shared" si="10"/>
        <v>1</v>
      </c>
      <c r="Y469" s="10" t="str">
        <f ca="1">IF(OR(U469="Cerrado sin éxito",U469="Cerrado con éxito",U469="Eliminado",P469&gt;(F_Corte!$F$2-1)),"Actualizado","Desactualizado")</f>
        <v>Desactualizado</v>
      </c>
      <c r="Z469" s="10">
        <v>0</v>
      </c>
      <c r="AA469" s="10"/>
      <c r="AB469" s="14"/>
    </row>
    <row r="470" spans="2:28" hidden="1" x14ac:dyDescent="0.25">
      <c r="B470" s="25" t="str">
        <f>+UPPER(MID(G470,1,5)&amp;COUNTIF($G$2:G470,G470))</f>
        <v>HÁBIT469</v>
      </c>
      <c r="C470" s="10"/>
      <c r="D470" s="10"/>
      <c r="E470" s="10"/>
      <c r="F470" s="11"/>
      <c r="G470" s="12" t="s">
        <v>34</v>
      </c>
      <c r="H470" s="12"/>
      <c r="I470" s="12"/>
      <c r="J470" s="10"/>
      <c r="K470" s="10"/>
      <c r="L470" s="11"/>
      <c r="M470" s="13"/>
      <c r="N470" s="12"/>
      <c r="O470" s="10"/>
      <c r="P470" s="14"/>
      <c r="Q470" s="10"/>
      <c r="R470" s="14"/>
      <c r="S470" s="10"/>
      <c r="T470" s="15">
        <v>0</v>
      </c>
      <c r="U470" s="10" t="s">
        <v>825</v>
      </c>
      <c r="V470" s="10"/>
      <c r="W470" s="10"/>
      <c r="X470" s="17">
        <f t="shared" si="10"/>
        <v>1</v>
      </c>
      <c r="Y470" s="10" t="str">
        <f ca="1">IF(OR(U470="Cerrado sin éxito",U470="Cerrado con éxito",U470="Eliminado",P470&gt;(F_Corte!$F$2-1)),"Actualizado","Desactualizado")</f>
        <v>Desactualizado</v>
      </c>
      <c r="Z470" s="10">
        <v>0</v>
      </c>
      <c r="AA470" s="10"/>
      <c r="AB470" s="14"/>
    </row>
    <row r="471" spans="2:28" hidden="1" x14ac:dyDescent="0.25">
      <c r="B471" s="25" t="str">
        <f>+UPPER(MID(G471,1,5)&amp;COUNTIF($G$2:G471,G471))</f>
        <v>HÁBIT470</v>
      </c>
      <c r="C471" s="10"/>
      <c r="D471" s="10"/>
      <c r="E471" s="10"/>
      <c r="F471" s="11"/>
      <c r="G471" s="12" t="s">
        <v>34</v>
      </c>
      <c r="H471" s="12"/>
      <c r="I471" s="12"/>
      <c r="J471" s="10"/>
      <c r="K471" s="10"/>
      <c r="L471" s="11"/>
      <c r="M471" s="13"/>
      <c r="N471" s="12"/>
      <c r="O471" s="10"/>
      <c r="P471" s="14"/>
      <c r="Q471" s="10"/>
      <c r="R471" s="14"/>
      <c r="S471" s="10"/>
      <c r="T471" s="15">
        <v>0</v>
      </c>
      <c r="U471" s="10" t="s">
        <v>825</v>
      </c>
      <c r="V471" s="10"/>
      <c r="W471" s="10"/>
      <c r="X471" s="17">
        <f t="shared" si="10"/>
        <v>1</v>
      </c>
      <c r="Y471" s="10" t="str">
        <f ca="1">IF(OR(U471="Cerrado sin éxito",U471="Cerrado con éxito",U471="Eliminado",P471&gt;(F_Corte!$F$2-1)),"Actualizado","Desactualizado")</f>
        <v>Desactualizado</v>
      </c>
      <c r="Z471" s="10">
        <v>0</v>
      </c>
      <c r="AA471" s="10"/>
      <c r="AB471" s="14"/>
    </row>
    <row r="472" spans="2:28" hidden="1" x14ac:dyDescent="0.25">
      <c r="B472" s="25" t="str">
        <f>+UPPER(MID(G472,1,5)&amp;COUNTIF($G$2:G472,G472))</f>
        <v>HÁBIT471</v>
      </c>
      <c r="C472" s="10"/>
      <c r="D472" s="10"/>
      <c r="E472" s="10"/>
      <c r="F472" s="11"/>
      <c r="G472" s="12" t="s">
        <v>34</v>
      </c>
      <c r="H472" s="12"/>
      <c r="I472" s="12"/>
      <c r="J472" s="10"/>
      <c r="K472" s="10"/>
      <c r="L472" s="11"/>
      <c r="M472" s="13"/>
      <c r="N472" s="12"/>
      <c r="O472" s="10"/>
      <c r="P472" s="14"/>
      <c r="Q472" s="10"/>
      <c r="R472" s="14"/>
      <c r="S472" s="10"/>
      <c r="T472" s="15">
        <v>0</v>
      </c>
      <c r="U472" s="10" t="s">
        <v>825</v>
      </c>
      <c r="V472" s="10"/>
      <c r="W472" s="10"/>
      <c r="X472" s="17">
        <f t="shared" si="10"/>
        <v>1</v>
      </c>
      <c r="Y472" s="10" t="str">
        <f ca="1">IF(OR(U472="Cerrado sin éxito",U472="Cerrado con éxito",U472="Eliminado",P472&gt;(F_Corte!$F$2-1)),"Actualizado","Desactualizado")</f>
        <v>Desactualizado</v>
      </c>
      <c r="Z472" s="10">
        <v>0</v>
      </c>
      <c r="AA472" s="10"/>
      <c r="AB472" s="14"/>
    </row>
    <row r="473" spans="2:28" hidden="1" x14ac:dyDescent="0.25">
      <c r="B473" s="25" t="str">
        <f>+UPPER(MID(G473,1,5)&amp;COUNTIF($G$2:G473,G473))</f>
        <v>HÁBIT472</v>
      </c>
      <c r="C473" s="10"/>
      <c r="D473" s="10"/>
      <c r="E473" s="10"/>
      <c r="F473" s="11"/>
      <c r="G473" s="12" t="s">
        <v>34</v>
      </c>
      <c r="H473" s="12"/>
      <c r="I473" s="12"/>
      <c r="J473" s="10"/>
      <c r="K473" s="10"/>
      <c r="L473" s="11"/>
      <c r="M473" s="13"/>
      <c r="N473" s="12"/>
      <c r="O473" s="10"/>
      <c r="P473" s="14"/>
      <c r="Q473" s="10"/>
      <c r="R473" s="14"/>
      <c r="S473" s="10"/>
      <c r="T473" s="15">
        <v>0</v>
      </c>
      <c r="U473" s="10" t="s">
        <v>825</v>
      </c>
      <c r="V473" s="10"/>
      <c r="W473" s="10"/>
      <c r="X473" s="17">
        <f t="shared" si="10"/>
        <v>1</v>
      </c>
      <c r="Y473" s="10" t="str">
        <f ca="1">IF(OR(U473="Cerrado sin éxito",U473="Cerrado con éxito",U473="Eliminado",P473&gt;(F_Corte!$F$2-1)),"Actualizado","Desactualizado")</f>
        <v>Desactualizado</v>
      </c>
      <c r="Z473" s="10">
        <v>0</v>
      </c>
      <c r="AA473" s="10"/>
      <c r="AB473" s="14"/>
    </row>
    <row r="474" spans="2:28" hidden="1" x14ac:dyDescent="0.25">
      <c r="B474" s="25" t="str">
        <f>+UPPER(MID(G474,1,5)&amp;COUNTIF($G$2:G474,G474))</f>
        <v>HÁBIT473</v>
      </c>
      <c r="C474" s="10"/>
      <c r="D474" s="10"/>
      <c r="E474" s="10"/>
      <c r="F474" s="11"/>
      <c r="G474" s="12" t="s">
        <v>34</v>
      </c>
      <c r="H474" s="12"/>
      <c r="I474" s="12"/>
      <c r="J474" s="10"/>
      <c r="K474" s="10"/>
      <c r="L474" s="11"/>
      <c r="M474" s="13"/>
      <c r="N474" s="12"/>
      <c r="O474" s="10"/>
      <c r="P474" s="14"/>
      <c r="Q474" s="10"/>
      <c r="R474" s="14"/>
      <c r="S474" s="10"/>
      <c r="T474" s="15">
        <v>0</v>
      </c>
      <c r="U474" s="10" t="s">
        <v>825</v>
      </c>
      <c r="V474" s="10"/>
      <c r="W474" s="10"/>
      <c r="X474" s="17">
        <f t="shared" si="10"/>
        <v>1</v>
      </c>
      <c r="Y474" s="10" t="str">
        <f ca="1">IF(OR(U474="Cerrado sin éxito",U474="Cerrado con éxito",U474="Eliminado",P474&gt;(F_Corte!$F$2-1)),"Actualizado","Desactualizado")</f>
        <v>Desactualizado</v>
      </c>
      <c r="Z474" s="10">
        <v>0</v>
      </c>
      <c r="AA474" s="10"/>
      <c r="AB474" s="14"/>
    </row>
    <row r="475" spans="2:28" hidden="1" x14ac:dyDescent="0.25">
      <c r="B475" s="25" t="str">
        <f>+UPPER(MID(G475,1,5)&amp;COUNTIF($G$2:G475,G475))</f>
        <v>HÁBIT474</v>
      </c>
      <c r="C475" s="10"/>
      <c r="D475" s="10"/>
      <c r="E475" s="10"/>
      <c r="F475" s="11"/>
      <c r="G475" s="12" t="s">
        <v>34</v>
      </c>
      <c r="H475" s="12"/>
      <c r="I475" s="12"/>
      <c r="J475" s="10"/>
      <c r="K475" s="10"/>
      <c r="L475" s="11"/>
      <c r="M475" s="13"/>
      <c r="N475" s="12"/>
      <c r="O475" s="10"/>
      <c r="P475" s="14"/>
      <c r="Q475" s="10"/>
      <c r="R475" s="14"/>
      <c r="S475" s="10"/>
      <c r="T475" s="15">
        <v>0</v>
      </c>
      <c r="U475" s="10" t="s">
        <v>825</v>
      </c>
      <c r="V475" s="10"/>
      <c r="W475" s="10"/>
      <c r="X475" s="17">
        <f t="shared" si="10"/>
        <v>1</v>
      </c>
      <c r="Y475" s="10" t="str">
        <f ca="1">IF(OR(U475="Cerrado sin éxito",U475="Cerrado con éxito",U475="Eliminado",P475&gt;(F_Corte!$F$2-1)),"Actualizado","Desactualizado")</f>
        <v>Desactualizado</v>
      </c>
      <c r="Z475" s="10">
        <v>0</v>
      </c>
      <c r="AA475" s="10"/>
      <c r="AB475" s="14"/>
    </row>
    <row r="476" spans="2:28" hidden="1" x14ac:dyDescent="0.25">
      <c r="B476" s="25" t="str">
        <f>+UPPER(MID(G476,1,5)&amp;COUNTIF($G$2:G476,G476))</f>
        <v>HÁBIT475</v>
      </c>
      <c r="C476" s="10"/>
      <c r="D476" s="10"/>
      <c r="E476" s="10"/>
      <c r="F476" s="11"/>
      <c r="G476" s="12" t="s">
        <v>34</v>
      </c>
      <c r="H476" s="12"/>
      <c r="I476" s="12"/>
      <c r="J476" s="10"/>
      <c r="K476" s="10"/>
      <c r="L476" s="11"/>
      <c r="M476" s="13"/>
      <c r="N476" s="12"/>
      <c r="O476" s="10"/>
      <c r="P476" s="14"/>
      <c r="Q476" s="10"/>
      <c r="R476" s="14"/>
      <c r="S476" s="10"/>
      <c r="T476" s="15">
        <v>0</v>
      </c>
      <c r="U476" s="10" t="s">
        <v>825</v>
      </c>
      <c r="V476" s="10"/>
      <c r="W476" s="10"/>
      <c r="X476" s="17">
        <f t="shared" si="10"/>
        <v>1</v>
      </c>
      <c r="Y476" s="10" t="str">
        <f ca="1">IF(OR(U476="Cerrado sin éxito",U476="Cerrado con éxito",U476="Eliminado",P476&gt;(F_Corte!$F$2-1)),"Actualizado","Desactualizado")</f>
        <v>Desactualizado</v>
      </c>
      <c r="Z476" s="10">
        <v>0</v>
      </c>
      <c r="AA476" s="10"/>
      <c r="AB476" s="14"/>
    </row>
    <row r="477" spans="2:28" hidden="1" x14ac:dyDescent="0.25">
      <c r="B477" s="25" t="str">
        <f>+UPPER(MID(G477,1,5)&amp;COUNTIF($G$2:G477,G477))</f>
        <v>HÁBIT476</v>
      </c>
      <c r="C477" s="10"/>
      <c r="D477" s="10"/>
      <c r="E477" s="10"/>
      <c r="F477" s="11"/>
      <c r="G477" s="12" t="s">
        <v>34</v>
      </c>
      <c r="H477" s="12"/>
      <c r="I477" s="12"/>
      <c r="J477" s="10"/>
      <c r="K477" s="10"/>
      <c r="L477" s="11"/>
      <c r="M477" s="13"/>
      <c r="N477" s="12"/>
      <c r="O477" s="10"/>
      <c r="P477" s="14"/>
      <c r="Q477" s="10"/>
      <c r="R477" s="14"/>
      <c r="S477" s="10"/>
      <c r="T477" s="15">
        <v>0</v>
      </c>
      <c r="U477" s="10" t="s">
        <v>825</v>
      </c>
      <c r="V477" s="10"/>
      <c r="W477" s="10"/>
      <c r="X477" s="17">
        <f t="shared" si="10"/>
        <v>1</v>
      </c>
      <c r="Y477" s="10" t="str">
        <f ca="1">IF(OR(U477="Cerrado sin éxito",U477="Cerrado con éxito",U477="Eliminado",P477&gt;(F_Corte!$F$2-1)),"Actualizado","Desactualizado")</f>
        <v>Desactualizado</v>
      </c>
      <c r="Z477" s="10">
        <v>0</v>
      </c>
      <c r="AA477" s="10"/>
      <c r="AB477" s="14"/>
    </row>
    <row r="478" spans="2:28" hidden="1" x14ac:dyDescent="0.25">
      <c r="B478" s="25" t="str">
        <f>+UPPER(MID(G478,1,5)&amp;COUNTIF($G$2:G478,G478))</f>
        <v>HÁBIT477</v>
      </c>
      <c r="C478" s="10"/>
      <c r="D478" s="10"/>
      <c r="E478" s="10"/>
      <c r="F478" s="11"/>
      <c r="G478" s="12" t="s">
        <v>34</v>
      </c>
      <c r="H478" s="12"/>
      <c r="I478" s="12"/>
      <c r="J478" s="10"/>
      <c r="K478" s="10"/>
      <c r="L478" s="11"/>
      <c r="M478" s="13"/>
      <c r="N478" s="12"/>
      <c r="O478" s="10"/>
      <c r="P478" s="14"/>
      <c r="Q478" s="10"/>
      <c r="R478" s="14"/>
      <c r="S478" s="10"/>
      <c r="T478" s="15">
        <v>0</v>
      </c>
      <c r="U478" s="10" t="s">
        <v>825</v>
      </c>
      <c r="V478" s="10"/>
      <c r="W478" s="10"/>
      <c r="X478" s="17">
        <f t="shared" si="10"/>
        <v>1</v>
      </c>
      <c r="Y478" s="10" t="str">
        <f ca="1">IF(OR(U478="Cerrado sin éxito",U478="Cerrado con éxito",U478="Eliminado",P478&gt;(F_Corte!$F$2-1)),"Actualizado","Desactualizado")</f>
        <v>Desactualizado</v>
      </c>
      <c r="Z478" s="10">
        <v>0</v>
      </c>
      <c r="AA478" s="10"/>
      <c r="AB478" s="14"/>
    </row>
    <row r="479" spans="2:28" hidden="1" x14ac:dyDescent="0.25">
      <c r="B479" s="25" t="str">
        <f>+UPPER(MID(G479,1,5)&amp;COUNTIF($G$2:G479,G479))</f>
        <v>HÁBIT478</v>
      </c>
      <c r="C479" s="10"/>
      <c r="D479" s="10"/>
      <c r="E479" s="10"/>
      <c r="F479" s="11"/>
      <c r="G479" s="12" t="s">
        <v>34</v>
      </c>
      <c r="H479" s="12"/>
      <c r="I479" s="12"/>
      <c r="J479" s="10"/>
      <c r="K479" s="10"/>
      <c r="L479" s="11"/>
      <c r="M479" s="13"/>
      <c r="N479" s="12"/>
      <c r="O479" s="10"/>
      <c r="P479" s="14"/>
      <c r="Q479" s="10"/>
      <c r="R479" s="14"/>
      <c r="S479" s="10"/>
      <c r="T479" s="15">
        <v>0</v>
      </c>
      <c r="U479" s="10" t="s">
        <v>825</v>
      </c>
      <c r="V479" s="10"/>
      <c r="W479" s="10"/>
      <c r="X479" s="17">
        <f t="shared" si="10"/>
        <v>1</v>
      </c>
      <c r="Y479" s="10" t="str">
        <f ca="1">IF(OR(U479="Cerrado sin éxito",U479="Cerrado con éxito",U479="Eliminado",P479&gt;(F_Corte!$F$2-1)),"Actualizado","Desactualizado")</f>
        <v>Desactualizado</v>
      </c>
      <c r="Z479" s="10">
        <v>0</v>
      </c>
      <c r="AA479" s="10"/>
      <c r="AB479" s="14"/>
    </row>
    <row r="480" spans="2:28" hidden="1" x14ac:dyDescent="0.25">
      <c r="B480" s="25" t="str">
        <f>+UPPER(MID(G480,1,5)&amp;COUNTIF($G$2:G480,G480))</f>
        <v>HÁBIT479</v>
      </c>
      <c r="C480" s="10"/>
      <c r="D480" s="10"/>
      <c r="E480" s="10"/>
      <c r="F480" s="11"/>
      <c r="G480" s="12" t="s">
        <v>34</v>
      </c>
      <c r="H480" s="12"/>
      <c r="I480" s="12"/>
      <c r="J480" s="10"/>
      <c r="K480" s="10"/>
      <c r="L480" s="11"/>
      <c r="M480" s="13"/>
      <c r="N480" s="12"/>
      <c r="O480" s="10"/>
      <c r="P480" s="14"/>
      <c r="Q480" s="10"/>
      <c r="R480" s="14"/>
      <c r="S480" s="10"/>
      <c r="T480" s="15">
        <v>0</v>
      </c>
      <c r="U480" s="10" t="s">
        <v>825</v>
      </c>
      <c r="V480" s="10"/>
      <c r="W480" s="10"/>
      <c r="X480" s="17">
        <f t="shared" si="10"/>
        <v>1</v>
      </c>
      <c r="Y480" s="10" t="str">
        <f ca="1">IF(OR(U480="Cerrado sin éxito",U480="Cerrado con éxito",U480="Eliminado",P480&gt;(F_Corte!$F$2-1)),"Actualizado","Desactualizado")</f>
        <v>Desactualizado</v>
      </c>
      <c r="Z480" s="10">
        <v>0</v>
      </c>
      <c r="AA480" s="10"/>
      <c r="AB480" s="14"/>
    </row>
    <row r="481" spans="2:28" hidden="1" x14ac:dyDescent="0.25">
      <c r="B481" s="25" t="str">
        <f>+UPPER(MID(G481,1,5)&amp;COUNTIF($G$2:G481,G481))</f>
        <v>HÁBIT480</v>
      </c>
      <c r="C481" s="10"/>
      <c r="D481" s="10"/>
      <c r="E481" s="10"/>
      <c r="F481" s="11"/>
      <c r="G481" s="12" t="s">
        <v>34</v>
      </c>
      <c r="H481" s="12"/>
      <c r="I481" s="12"/>
      <c r="J481" s="10"/>
      <c r="K481" s="10"/>
      <c r="L481" s="11"/>
      <c r="M481" s="13"/>
      <c r="N481" s="12"/>
      <c r="O481" s="10"/>
      <c r="P481" s="14"/>
      <c r="Q481" s="10"/>
      <c r="R481" s="14"/>
      <c r="S481" s="10"/>
      <c r="T481" s="15">
        <v>0</v>
      </c>
      <c r="U481" s="10" t="s">
        <v>825</v>
      </c>
      <c r="V481" s="10"/>
      <c r="W481" s="10"/>
      <c r="X481" s="17">
        <f t="shared" si="10"/>
        <v>1</v>
      </c>
      <c r="Y481" s="10" t="str">
        <f ca="1">IF(OR(U481="Cerrado sin éxito",U481="Cerrado con éxito",U481="Eliminado",P481&gt;(F_Corte!$F$2-1)),"Actualizado","Desactualizado")</f>
        <v>Desactualizado</v>
      </c>
      <c r="Z481" s="10">
        <v>0</v>
      </c>
      <c r="AA481" s="10"/>
      <c r="AB481" s="14"/>
    </row>
    <row r="482" spans="2:28" hidden="1" x14ac:dyDescent="0.25">
      <c r="B482" s="25" t="str">
        <f>+UPPER(MID(G482,1,5)&amp;COUNTIF($G$2:G482,G482))</f>
        <v>HÁBIT481</v>
      </c>
      <c r="C482" s="10"/>
      <c r="D482" s="10"/>
      <c r="E482" s="10"/>
      <c r="F482" s="11"/>
      <c r="G482" s="12" t="s">
        <v>34</v>
      </c>
      <c r="H482" s="12"/>
      <c r="I482" s="12"/>
      <c r="J482" s="10"/>
      <c r="K482" s="10"/>
      <c r="L482" s="11"/>
      <c r="M482" s="13"/>
      <c r="N482" s="12"/>
      <c r="O482" s="10"/>
      <c r="P482" s="14"/>
      <c r="Q482" s="10"/>
      <c r="R482" s="14"/>
      <c r="S482" s="10"/>
      <c r="T482" s="15">
        <v>0</v>
      </c>
      <c r="U482" s="10" t="s">
        <v>825</v>
      </c>
      <c r="V482" s="10"/>
      <c r="W482" s="10"/>
      <c r="X482" s="17">
        <f t="shared" si="10"/>
        <v>1</v>
      </c>
      <c r="Y482" s="10" t="str">
        <f ca="1">IF(OR(U482="Cerrado sin éxito",U482="Cerrado con éxito",U482="Eliminado",P482&gt;(F_Corte!$F$2-1)),"Actualizado","Desactualizado")</f>
        <v>Desactualizado</v>
      </c>
      <c r="Z482" s="10">
        <v>0</v>
      </c>
      <c r="AA482" s="10"/>
      <c r="AB482" s="14"/>
    </row>
    <row r="483" spans="2:28" hidden="1" x14ac:dyDescent="0.25">
      <c r="B483" s="25" t="str">
        <f>+UPPER(MID(G483,1,5)&amp;COUNTIF($G$2:G483,G483))</f>
        <v>HÁBIT482</v>
      </c>
      <c r="C483" s="10"/>
      <c r="D483" s="10"/>
      <c r="E483" s="10"/>
      <c r="F483" s="11"/>
      <c r="G483" s="12" t="s">
        <v>34</v>
      </c>
      <c r="H483" s="12"/>
      <c r="I483" s="12"/>
      <c r="J483" s="10"/>
      <c r="K483" s="10"/>
      <c r="L483" s="11"/>
      <c r="M483" s="13"/>
      <c r="N483" s="12"/>
      <c r="O483" s="10"/>
      <c r="P483" s="14"/>
      <c r="Q483" s="10"/>
      <c r="R483" s="14"/>
      <c r="S483" s="10"/>
      <c r="T483" s="15">
        <v>0</v>
      </c>
      <c r="U483" s="10" t="s">
        <v>825</v>
      </c>
      <c r="V483" s="10"/>
      <c r="W483" s="10"/>
      <c r="X483" s="17">
        <f t="shared" si="10"/>
        <v>1</v>
      </c>
      <c r="Y483" s="10" t="str">
        <f ca="1">IF(OR(U483="Cerrado sin éxito",U483="Cerrado con éxito",U483="Eliminado",P483&gt;(F_Corte!$F$2-1)),"Actualizado","Desactualizado")</f>
        <v>Desactualizado</v>
      </c>
      <c r="Z483" s="10">
        <v>0</v>
      </c>
      <c r="AA483" s="10"/>
      <c r="AB483" s="14"/>
    </row>
    <row r="484" spans="2:28" hidden="1" x14ac:dyDescent="0.25">
      <c r="B484" s="25" t="str">
        <f>+UPPER(MID(G484,1,5)&amp;COUNTIF($G$2:G484,G484))</f>
        <v>HÁBIT483</v>
      </c>
      <c r="C484" s="10"/>
      <c r="D484" s="10"/>
      <c r="E484" s="10"/>
      <c r="F484" s="11"/>
      <c r="G484" s="12" t="s">
        <v>34</v>
      </c>
      <c r="H484" s="12"/>
      <c r="I484" s="12"/>
      <c r="J484" s="10"/>
      <c r="K484" s="10"/>
      <c r="L484" s="11"/>
      <c r="M484" s="13"/>
      <c r="N484" s="12"/>
      <c r="O484" s="10"/>
      <c r="P484" s="14"/>
      <c r="Q484" s="10"/>
      <c r="R484" s="14"/>
      <c r="S484" s="10"/>
      <c r="T484" s="15">
        <v>0</v>
      </c>
      <c r="U484" s="10" t="s">
        <v>825</v>
      </c>
      <c r="V484" s="10"/>
      <c r="W484" s="10"/>
      <c r="X484" s="17">
        <f t="shared" si="10"/>
        <v>1</v>
      </c>
      <c r="Y484" s="10" t="str">
        <f ca="1">IF(OR(U484="Cerrado sin éxito",U484="Cerrado con éxito",U484="Eliminado",P484&gt;(F_Corte!$F$2-1)),"Actualizado","Desactualizado")</f>
        <v>Desactualizado</v>
      </c>
      <c r="Z484" s="10">
        <v>0</v>
      </c>
      <c r="AA484" s="10"/>
      <c r="AB484" s="14"/>
    </row>
    <row r="485" spans="2:28" hidden="1" x14ac:dyDescent="0.25">
      <c r="B485" s="25" t="str">
        <f>+UPPER(MID(G485,1,5)&amp;COUNTIF($G$2:G485,G485))</f>
        <v>HÁBIT484</v>
      </c>
      <c r="C485" s="10"/>
      <c r="D485" s="10"/>
      <c r="E485" s="10"/>
      <c r="F485" s="11"/>
      <c r="G485" s="12" t="s">
        <v>34</v>
      </c>
      <c r="H485" s="12"/>
      <c r="I485" s="12"/>
      <c r="J485" s="10"/>
      <c r="K485" s="10"/>
      <c r="L485" s="11"/>
      <c r="M485" s="13"/>
      <c r="N485" s="12"/>
      <c r="O485" s="10"/>
      <c r="P485" s="14"/>
      <c r="Q485" s="10"/>
      <c r="R485" s="14"/>
      <c r="S485" s="10"/>
      <c r="T485" s="15">
        <v>0</v>
      </c>
      <c r="U485" s="10" t="s">
        <v>825</v>
      </c>
      <c r="V485" s="10"/>
      <c r="W485" s="10"/>
      <c r="X485" s="17">
        <f t="shared" si="10"/>
        <v>1</v>
      </c>
      <c r="Y485" s="10" t="str">
        <f ca="1">IF(OR(U485="Cerrado sin éxito",U485="Cerrado con éxito",U485="Eliminado",P485&gt;(F_Corte!$F$2-1)),"Actualizado","Desactualizado")</f>
        <v>Desactualizado</v>
      </c>
      <c r="Z485" s="10">
        <v>0</v>
      </c>
      <c r="AA485" s="10"/>
      <c r="AB485" s="14"/>
    </row>
    <row r="486" spans="2:28" hidden="1" x14ac:dyDescent="0.25">
      <c r="B486" s="25" t="str">
        <f>+UPPER(MID(G486,1,5)&amp;COUNTIF($G$2:G486,G486))</f>
        <v>HÁBIT485</v>
      </c>
      <c r="C486" s="10"/>
      <c r="D486" s="10"/>
      <c r="E486" s="10"/>
      <c r="F486" s="11"/>
      <c r="G486" s="12" t="s">
        <v>34</v>
      </c>
      <c r="H486" s="12"/>
      <c r="I486" s="12"/>
      <c r="J486" s="10"/>
      <c r="K486" s="10"/>
      <c r="L486" s="11"/>
      <c r="M486" s="13"/>
      <c r="N486" s="12"/>
      <c r="O486" s="10"/>
      <c r="P486" s="14"/>
      <c r="Q486" s="10"/>
      <c r="R486" s="14"/>
      <c r="S486" s="10"/>
      <c r="T486" s="15">
        <v>0</v>
      </c>
      <c r="U486" s="10" t="s">
        <v>825</v>
      </c>
      <c r="V486" s="10"/>
      <c r="W486" s="10"/>
      <c r="X486" s="17">
        <f t="shared" si="10"/>
        <v>1</v>
      </c>
      <c r="Y486" s="10" t="str">
        <f ca="1">IF(OR(U486="Cerrado sin éxito",U486="Cerrado con éxito",U486="Eliminado",P486&gt;(F_Corte!$F$2-1)),"Actualizado","Desactualizado")</f>
        <v>Desactualizado</v>
      </c>
      <c r="Z486" s="10">
        <v>0</v>
      </c>
      <c r="AA486" s="10"/>
      <c r="AB486" s="14"/>
    </row>
    <row r="487" spans="2:28" hidden="1" x14ac:dyDescent="0.25">
      <c r="B487" s="25" t="str">
        <f>+UPPER(MID(G487,1,5)&amp;COUNTIF($G$2:G487,G487))</f>
        <v>HÁBIT486</v>
      </c>
      <c r="C487" s="10"/>
      <c r="D487" s="10"/>
      <c r="E487" s="10"/>
      <c r="F487" s="11"/>
      <c r="G487" s="12" t="s">
        <v>34</v>
      </c>
      <c r="H487" s="12"/>
      <c r="I487" s="12"/>
      <c r="J487" s="10"/>
      <c r="K487" s="10"/>
      <c r="L487" s="11"/>
      <c r="M487" s="13"/>
      <c r="N487" s="12"/>
      <c r="O487" s="10"/>
      <c r="P487" s="14"/>
      <c r="Q487" s="10"/>
      <c r="R487" s="14"/>
      <c r="S487" s="10"/>
      <c r="T487" s="15">
        <v>0</v>
      </c>
      <c r="U487" s="10" t="s">
        <v>825</v>
      </c>
      <c r="V487" s="10"/>
      <c r="W487" s="10"/>
      <c r="X487" s="17">
        <f t="shared" si="10"/>
        <v>1</v>
      </c>
      <c r="Y487" s="10" t="str">
        <f ca="1">IF(OR(U487="Cerrado sin éxito",U487="Cerrado con éxito",U487="Eliminado",P487&gt;(F_Corte!$F$2-1)),"Actualizado","Desactualizado")</f>
        <v>Desactualizado</v>
      </c>
      <c r="Z487" s="10">
        <v>0</v>
      </c>
      <c r="AA487" s="10"/>
      <c r="AB487" s="14"/>
    </row>
    <row r="488" spans="2:28" hidden="1" x14ac:dyDescent="0.25">
      <c r="B488" s="25" t="str">
        <f>+UPPER(MID(G488,1,5)&amp;COUNTIF($G$2:G488,G488))</f>
        <v>HÁBIT487</v>
      </c>
      <c r="C488" s="10"/>
      <c r="D488" s="10"/>
      <c r="E488" s="10"/>
      <c r="F488" s="11"/>
      <c r="G488" s="12" t="s">
        <v>34</v>
      </c>
      <c r="H488" s="12"/>
      <c r="I488" s="12"/>
      <c r="J488" s="10"/>
      <c r="K488" s="10"/>
      <c r="L488" s="11"/>
      <c r="M488" s="13"/>
      <c r="N488" s="12"/>
      <c r="O488" s="10"/>
      <c r="P488" s="14"/>
      <c r="Q488" s="10"/>
      <c r="R488" s="14"/>
      <c r="S488" s="10"/>
      <c r="T488" s="15">
        <v>0</v>
      </c>
      <c r="U488" s="10" t="s">
        <v>825</v>
      </c>
      <c r="V488" s="10"/>
      <c r="W488" s="10"/>
      <c r="X488" s="17">
        <f t="shared" si="10"/>
        <v>1</v>
      </c>
      <c r="Y488" s="10" t="str">
        <f ca="1">IF(OR(U488="Cerrado sin éxito",U488="Cerrado con éxito",U488="Eliminado",P488&gt;(F_Corte!$F$2-1)),"Actualizado","Desactualizado")</f>
        <v>Desactualizado</v>
      </c>
      <c r="Z488" s="10">
        <v>0</v>
      </c>
      <c r="AA488" s="10"/>
      <c r="AB488" s="14"/>
    </row>
    <row r="489" spans="2:28" hidden="1" x14ac:dyDescent="0.25">
      <c r="B489" s="25" t="str">
        <f>+UPPER(MID(G489,1,5)&amp;COUNTIF($G$2:G489,G489))</f>
        <v>HÁBIT488</v>
      </c>
      <c r="C489" s="10"/>
      <c r="D489" s="10"/>
      <c r="E489" s="10"/>
      <c r="F489" s="11"/>
      <c r="G489" s="12" t="s">
        <v>34</v>
      </c>
      <c r="H489" s="12"/>
      <c r="I489" s="12"/>
      <c r="J489" s="10"/>
      <c r="K489" s="10"/>
      <c r="L489" s="11"/>
      <c r="M489" s="13"/>
      <c r="N489" s="12"/>
      <c r="O489" s="10"/>
      <c r="P489" s="14"/>
      <c r="Q489" s="10"/>
      <c r="R489" s="14"/>
      <c r="S489" s="10"/>
      <c r="T489" s="15">
        <v>0</v>
      </c>
      <c r="U489" s="10" t="s">
        <v>825</v>
      </c>
      <c r="V489" s="10"/>
      <c r="W489" s="10"/>
      <c r="X489" s="17">
        <f t="shared" si="10"/>
        <v>1</v>
      </c>
      <c r="Y489" s="10" t="str">
        <f ca="1">IF(OR(U489="Cerrado sin éxito",U489="Cerrado con éxito",U489="Eliminado",P489&gt;(F_Corte!$F$2-1)),"Actualizado","Desactualizado")</f>
        <v>Desactualizado</v>
      </c>
      <c r="Z489" s="10">
        <v>0</v>
      </c>
      <c r="AA489" s="10"/>
      <c r="AB489" s="14"/>
    </row>
    <row r="490" spans="2:28" hidden="1" x14ac:dyDescent="0.25">
      <c r="B490" s="25" t="str">
        <f>+UPPER(MID(G490,1,5)&amp;COUNTIF($G$2:G490,G490))</f>
        <v>HÁBIT489</v>
      </c>
      <c r="C490" s="10"/>
      <c r="D490" s="10"/>
      <c r="E490" s="10"/>
      <c r="F490" s="11"/>
      <c r="G490" s="12" t="s">
        <v>34</v>
      </c>
      <c r="H490" s="12"/>
      <c r="I490" s="12"/>
      <c r="J490" s="10"/>
      <c r="K490" s="10"/>
      <c r="L490" s="11"/>
      <c r="M490" s="13"/>
      <c r="N490" s="12"/>
      <c r="O490" s="10"/>
      <c r="P490" s="14"/>
      <c r="Q490" s="10"/>
      <c r="R490" s="14"/>
      <c r="S490" s="10"/>
      <c r="T490" s="15">
        <v>0</v>
      </c>
      <c r="U490" s="10" t="s">
        <v>825</v>
      </c>
      <c r="V490" s="10"/>
      <c r="W490" s="10"/>
      <c r="X490" s="17">
        <f t="shared" si="10"/>
        <v>1</v>
      </c>
      <c r="Y490" s="10" t="str">
        <f ca="1">IF(OR(U490="Cerrado sin éxito",U490="Cerrado con éxito",U490="Eliminado",P490&gt;(F_Corte!$F$2-1)),"Actualizado","Desactualizado")</f>
        <v>Desactualizado</v>
      </c>
      <c r="Z490" s="10">
        <v>0</v>
      </c>
      <c r="AA490" s="10"/>
      <c r="AB490" s="14"/>
    </row>
    <row r="491" spans="2:28" hidden="1" x14ac:dyDescent="0.25">
      <c r="B491" s="25" t="str">
        <f>+UPPER(MID(G491,1,5)&amp;COUNTIF($G$2:G491,G491))</f>
        <v>HÁBIT490</v>
      </c>
      <c r="C491" s="10"/>
      <c r="D491" s="10"/>
      <c r="E491" s="10"/>
      <c r="F491" s="11"/>
      <c r="G491" s="12" t="s">
        <v>34</v>
      </c>
      <c r="H491" s="12"/>
      <c r="I491" s="12"/>
      <c r="J491" s="10"/>
      <c r="K491" s="10"/>
      <c r="L491" s="11"/>
      <c r="M491" s="13"/>
      <c r="N491" s="12"/>
      <c r="O491" s="10"/>
      <c r="P491" s="14"/>
      <c r="Q491" s="10"/>
      <c r="R491" s="14"/>
      <c r="S491" s="10"/>
      <c r="T491" s="15">
        <v>0</v>
      </c>
      <c r="U491" s="10" t="s">
        <v>825</v>
      </c>
      <c r="V491" s="10"/>
      <c r="W491" s="10"/>
      <c r="X491" s="17">
        <f t="shared" si="10"/>
        <v>1</v>
      </c>
      <c r="Y491" s="10" t="str">
        <f ca="1">IF(OR(U491="Cerrado sin éxito",U491="Cerrado con éxito",U491="Eliminado",P491&gt;(F_Corte!$F$2-1)),"Actualizado","Desactualizado")</f>
        <v>Desactualizado</v>
      </c>
      <c r="Z491" s="10">
        <v>0</v>
      </c>
      <c r="AA491" s="10"/>
      <c r="AB491" s="14"/>
    </row>
    <row r="492" spans="2:28" hidden="1" x14ac:dyDescent="0.25">
      <c r="B492" s="25" t="str">
        <f>+UPPER(MID(G492,1,5)&amp;COUNTIF($G$2:G492,G492))</f>
        <v>HÁBIT491</v>
      </c>
      <c r="C492" s="10"/>
      <c r="D492" s="10"/>
      <c r="E492" s="10"/>
      <c r="F492" s="11"/>
      <c r="G492" s="12" t="s">
        <v>34</v>
      </c>
      <c r="H492" s="12"/>
      <c r="I492" s="12"/>
      <c r="J492" s="10"/>
      <c r="K492" s="10"/>
      <c r="L492" s="11"/>
      <c r="M492" s="13"/>
      <c r="N492" s="12"/>
      <c r="O492" s="10"/>
      <c r="P492" s="14"/>
      <c r="Q492" s="10"/>
      <c r="R492" s="14"/>
      <c r="S492" s="10"/>
      <c r="T492" s="15">
        <v>0</v>
      </c>
      <c r="U492" s="10" t="s">
        <v>825</v>
      </c>
      <c r="V492" s="10"/>
      <c r="W492" s="10"/>
      <c r="X492" s="17">
        <f t="shared" si="10"/>
        <v>1</v>
      </c>
      <c r="Y492" s="10" t="str">
        <f ca="1">IF(OR(U492="Cerrado sin éxito",U492="Cerrado con éxito",U492="Eliminado",P492&gt;(F_Corte!$F$2-1)),"Actualizado","Desactualizado")</f>
        <v>Desactualizado</v>
      </c>
      <c r="Z492" s="10">
        <v>0</v>
      </c>
      <c r="AA492" s="10"/>
      <c r="AB492" s="14"/>
    </row>
    <row r="493" spans="2:28" hidden="1" x14ac:dyDescent="0.25">
      <c r="B493" s="25" t="str">
        <f>+UPPER(MID(G493,1,5)&amp;COUNTIF($G$2:G493,G493))</f>
        <v>HÁBIT492</v>
      </c>
      <c r="C493" s="10"/>
      <c r="D493" s="10"/>
      <c r="E493" s="10"/>
      <c r="F493" s="11"/>
      <c r="G493" s="12" t="s">
        <v>34</v>
      </c>
      <c r="H493" s="12"/>
      <c r="I493" s="12"/>
      <c r="J493" s="10"/>
      <c r="K493" s="10"/>
      <c r="L493" s="11"/>
      <c r="M493" s="13"/>
      <c r="N493" s="12"/>
      <c r="O493" s="10"/>
      <c r="P493" s="14"/>
      <c r="Q493" s="10"/>
      <c r="R493" s="14"/>
      <c r="S493" s="10"/>
      <c r="T493" s="15">
        <v>0</v>
      </c>
      <c r="U493" s="10" t="s">
        <v>825</v>
      </c>
      <c r="V493" s="10"/>
      <c r="W493" s="10"/>
      <c r="X493" s="17">
        <f t="shared" si="10"/>
        <v>1</v>
      </c>
      <c r="Y493" s="10" t="str">
        <f ca="1">IF(OR(U493="Cerrado sin éxito",U493="Cerrado con éxito",U493="Eliminado",P493&gt;(F_Corte!$F$2-1)),"Actualizado","Desactualizado")</f>
        <v>Desactualizado</v>
      </c>
      <c r="Z493" s="10">
        <v>0</v>
      </c>
      <c r="AA493" s="10"/>
      <c r="AB493" s="14"/>
    </row>
    <row r="494" spans="2:28" hidden="1" x14ac:dyDescent="0.25">
      <c r="B494" s="25" t="str">
        <f>+UPPER(MID(G494,1,5)&amp;COUNTIF($G$2:G494,G494))</f>
        <v>HÁBIT493</v>
      </c>
      <c r="C494" s="10"/>
      <c r="D494" s="10"/>
      <c r="E494" s="10"/>
      <c r="F494" s="11"/>
      <c r="G494" s="12" t="s">
        <v>34</v>
      </c>
      <c r="H494" s="12"/>
      <c r="I494" s="12"/>
      <c r="J494" s="10"/>
      <c r="K494" s="10"/>
      <c r="L494" s="11"/>
      <c r="M494" s="13"/>
      <c r="N494" s="12"/>
      <c r="O494" s="10"/>
      <c r="P494" s="14"/>
      <c r="Q494" s="10"/>
      <c r="R494" s="14"/>
      <c r="S494" s="10"/>
      <c r="T494" s="15">
        <v>0</v>
      </c>
      <c r="U494" s="10" t="s">
        <v>825</v>
      </c>
      <c r="V494" s="10"/>
      <c r="W494" s="10"/>
      <c r="X494" s="17">
        <f t="shared" si="10"/>
        <v>1</v>
      </c>
      <c r="Y494" s="10" t="str">
        <f ca="1">IF(OR(U494="Cerrado sin éxito",U494="Cerrado con éxito",U494="Eliminado",P494&gt;(F_Corte!$F$2-1)),"Actualizado","Desactualizado")</f>
        <v>Desactualizado</v>
      </c>
      <c r="Z494" s="10">
        <v>0</v>
      </c>
      <c r="AA494" s="10"/>
      <c r="AB494" s="14"/>
    </row>
    <row r="495" spans="2:28" hidden="1" x14ac:dyDescent="0.25">
      <c r="B495" s="25" t="str">
        <f>+UPPER(MID(G495,1,5)&amp;COUNTIF($G$2:G495,G495))</f>
        <v>HÁBIT494</v>
      </c>
      <c r="C495" s="10"/>
      <c r="D495" s="10"/>
      <c r="E495" s="10"/>
      <c r="F495" s="11"/>
      <c r="G495" s="12" t="s">
        <v>34</v>
      </c>
      <c r="H495" s="12"/>
      <c r="I495" s="12"/>
      <c r="J495" s="10"/>
      <c r="K495" s="10"/>
      <c r="L495" s="11"/>
      <c r="M495" s="13"/>
      <c r="N495" s="12"/>
      <c r="O495" s="10"/>
      <c r="P495" s="14"/>
      <c r="Q495" s="10"/>
      <c r="R495" s="14"/>
      <c r="S495" s="10"/>
      <c r="T495" s="15">
        <v>0</v>
      </c>
      <c r="U495" s="10" t="s">
        <v>825</v>
      </c>
      <c r="V495" s="10"/>
      <c r="W495" s="10"/>
      <c r="X495" s="17">
        <f t="shared" si="10"/>
        <v>1</v>
      </c>
      <c r="Y495" s="10" t="str">
        <f ca="1">IF(OR(U495="Cerrado sin éxito",U495="Cerrado con éxito",U495="Eliminado",P495&gt;(F_Corte!$F$2-1)),"Actualizado","Desactualizado")</f>
        <v>Desactualizado</v>
      </c>
      <c r="Z495" s="10">
        <v>0</v>
      </c>
      <c r="AA495" s="10"/>
      <c r="AB495" s="14"/>
    </row>
    <row r="496" spans="2:28" hidden="1" x14ac:dyDescent="0.25">
      <c r="B496" s="25" t="str">
        <f>+UPPER(MID(G496,1,5)&amp;COUNTIF($G$2:G496,G496))</f>
        <v>HÁBIT495</v>
      </c>
      <c r="C496" s="10"/>
      <c r="D496" s="10"/>
      <c r="E496" s="10"/>
      <c r="F496" s="11"/>
      <c r="G496" s="12" t="s">
        <v>34</v>
      </c>
      <c r="H496" s="12"/>
      <c r="I496" s="12"/>
      <c r="J496" s="10"/>
      <c r="K496" s="10"/>
      <c r="L496" s="11"/>
      <c r="M496" s="13"/>
      <c r="N496" s="12"/>
      <c r="O496" s="10"/>
      <c r="P496" s="14"/>
      <c r="Q496" s="10"/>
      <c r="R496" s="14"/>
      <c r="S496" s="10"/>
      <c r="T496" s="15">
        <v>0</v>
      </c>
      <c r="U496" s="10" t="s">
        <v>825</v>
      </c>
      <c r="V496" s="10"/>
      <c r="W496" s="10"/>
      <c r="X496" s="17">
        <f t="shared" si="10"/>
        <v>1</v>
      </c>
      <c r="Y496" s="10" t="str">
        <f ca="1">IF(OR(U496="Cerrado sin éxito",U496="Cerrado con éxito",U496="Eliminado",P496&gt;(F_Corte!$F$2-1)),"Actualizado","Desactualizado")</f>
        <v>Desactualizado</v>
      </c>
      <c r="Z496" s="10">
        <v>0</v>
      </c>
      <c r="AA496" s="10"/>
      <c r="AB496" s="14"/>
    </row>
    <row r="497" spans="2:28" hidden="1" x14ac:dyDescent="0.25">
      <c r="B497" s="25" t="str">
        <f>+UPPER(MID(G497,1,5)&amp;COUNTIF($G$2:G497,G497))</f>
        <v>HÁBIT496</v>
      </c>
      <c r="C497" s="10"/>
      <c r="D497" s="10"/>
      <c r="E497" s="10"/>
      <c r="F497" s="11"/>
      <c r="G497" s="12" t="s">
        <v>34</v>
      </c>
      <c r="H497" s="12"/>
      <c r="I497" s="12"/>
      <c r="J497" s="10"/>
      <c r="K497" s="10"/>
      <c r="L497" s="11"/>
      <c r="M497" s="13"/>
      <c r="N497" s="12"/>
      <c r="O497" s="10"/>
      <c r="P497" s="14"/>
      <c r="Q497" s="10"/>
      <c r="R497" s="14"/>
      <c r="S497" s="10"/>
      <c r="T497" s="15">
        <v>0</v>
      </c>
      <c r="U497" s="10" t="s">
        <v>825</v>
      </c>
      <c r="V497" s="10"/>
      <c r="W497" s="10"/>
      <c r="X497" s="17">
        <f t="shared" si="10"/>
        <v>1</v>
      </c>
      <c r="Y497" s="10" t="str">
        <f ca="1">IF(OR(U497="Cerrado sin éxito",U497="Cerrado con éxito",U497="Eliminado",P497&gt;(F_Corte!$F$2-1)),"Actualizado","Desactualizado")</f>
        <v>Desactualizado</v>
      </c>
      <c r="Z497" s="10">
        <v>0</v>
      </c>
      <c r="AA497" s="10"/>
      <c r="AB497" s="14"/>
    </row>
    <row r="498" spans="2:28" hidden="1" x14ac:dyDescent="0.25">
      <c r="B498" s="25" t="str">
        <f>+UPPER(MID(G498,1,5)&amp;COUNTIF($G$2:G498,G498))</f>
        <v>HÁBIT497</v>
      </c>
      <c r="C498" s="10"/>
      <c r="D498" s="10"/>
      <c r="E498" s="10"/>
      <c r="F498" s="11"/>
      <c r="G498" s="12" t="s">
        <v>34</v>
      </c>
      <c r="H498" s="12"/>
      <c r="I498" s="12"/>
      <c r="J498" s="10"/>
      <c r="K498" s="10"/>
      <c r="L498" s="11"/>
      <c r="M498" s="13"/>
      <c r="N498" s="12"/>
      <c r="O498" s="10"/>
      <c r="P498" s="14"/>
      <c r="Q498" s="10"/>
      <c r="R498" s="14"/>
      <c r="S498" s="10"/>
      <c r="T498" s="15">
        <v>0</v>
      </c>
      <c r="U498" s="10" t="s">
        <v>825</v>
      </c>
      <c r="V498" s="10"/>
      <c r="W498" s="10"/>
      <c r="X498" s="17">
        <f t="shared" si="10"/>
        <v>1</v>
      </c>
      <c r="Y498" s="10" t="str">
        <f ca="1">IF(OR(U498="Cerrado sin éxito",U498="Cerrado con éxito",U498="Eliminado",P498&gt;(F_Corte!$F$2-1)),"Actualizado","Desactualizado")</f>
        <v>Desactualizado</v>
      </c>
      <c r="Z498" s="10">
        <v>0</v>
      </c>
      <c r="AA498" s="10"/>
      <c r="AB498" s="14"/>
    </row>
    <row r="499" spans="2:28" hidden="1" x14ac:dyDescent="0.25">
      <c r="B499" s="25" t="str">
        <f>+UPPER(MID(G499,1,5)&amp;COUNTIF($G$2:G499,G499))</f>
        <v>HÁBIT498</v>
      </c>
      <c r="C499" s="10"/>
      <c r="D499" s="10"/>
      <c r="E499" s="10"/>
      <c r="F499" s="11"/>
      <c r="G499" s="12" t="s">
        <v>34</v>
      </c>
      <c r="H499" s="12"/>
      <c r="I499" s="12"/>
      <c r="J499" s="10"/>
      <c r="K499" s="10"/>
      <c r="L499" s="11"/>
      <c r="M499" s="13"/>
      <c r="N499" s="12"/>
      <c r="O499" s="10"/>
      <c r="P499" s="14"/>
      <c r="Q499" s="10"/>
      <c r="R499" s="14"/>
      <c r="S499" s="10"/>
      <c r="T499" s="15">
        <v>0</v>
      </c>
      <c r="U499" s="10" t="s">
        <v>825</v>
      </c>
      <c r="V499" s="10"/>
      <c r="W499" s="10"/>
      <c r="X499" s="17">
        <f t="shared" si="10"/>
        <v>1</v>
      </c>
      <c r="Y499" s="10" t="str">
        <f ca="1">IF(OR(U499="Cerrado sin éxito",U499="Cerrado con éxito",U499="Eliminado",P499&gt;(F_Corte!$F$2-1)),"Actualizado","Desactualizado")</f>
        <v>Desactualizado</v>
      </c>
      <c r="Z499" s="10">
        <v>0</v>
      </c>
      <c r="AA499" s="10"/>
      <c r="AB499" s="14"/>
    </row>
    <row r="500" spans="2:28" hidden="1" x14ac:dyDescent="0.25">
      <c r="B500" s="25" t="str">
        <f>+UPPER(MID(G500,1,5)&amp;COUNTIF($G$2:G500,G500))</f>
        <v>HÁBIT499</v>
      </c>
      <c r="C500" s="10"/>
      <c r="D500" s="10"/>
      <c r="E500" s="10"/>
      <c r="F500" s="11"/>
      <c r="G500" s="12" t="s">
        <v>34</v>
      </c>
      <c r="H500" s="12"/>
      <c r="I500" s="12"/>
      <c r="J500" s="10"/>
      <c r="K500" s="10"/>
      <c r="L500" s="11"/>
      <c r="M500" s="13"/>
      <c r="N500" s="12"/>
      <c r="O500" s="10"/>
      <c r="P500" s="14"/>
      <c r="Q500" s="10"/>
      <c r="R500" s="14"/>
      <c r="S500" s="10"/>
      <c r="T500" s="15">
        <v>0</v>
      </c>
      <c r="U500" s="10" t="s">
        <v>825</v>
      </c>
      <c r="V500" s="10"/>
      <c r="W500" s="10"/>
      <c r="X500" s="17">
        <f t="shared" si="10"/>
        <v>1</v>
      </c>
      <c r="Y500" s="10" t="str">
        <f ca="1">IF(OR(U500="Cerrado sin éxito",U500="Cerrado con éxito",U500="Eliminado",P500&gt;(F_Corte!$F$2-1)),"Actualizado","Desactualizado")</f>
        <v>Desactualizado</v>
      </c>
      <c r="Z500" s="10">
        <v>0</v>
      </c>
      <c r="AA500" s="10"/>
      <c r="AB500" s="14"/>
    </row>
    <row r="501" spans="2:28" hidden="1" x14ac:dyDescent="0.25">
      <c r="B501" s="25" t="str">
        <f>+UPPER(MID(G501,1,5)&amp;COUNTIF($G$2:G501,G501))</f>
        <v>HÁBIT500</v>
      </c>
      <c r="C501" s="10"/>
      <c r="D501" s="10"/>
      <c r="E501" s="10"/>
      <c r="F501" s="11"/>
      <c r="G501" s="12" t="s">
        <v>34</v>
      </c>
      <c r="H501" s="12"/>
      <c r="I501" s="12"/>
      <c r="J501" s="10"/>
      <c r="K501" s="10"/>
      <c r="L501" s="11"/>
      <c r="M501" s="13"/>
      <c r="N501" s="12"/>
      <c r="O501" s="10"/>
      <c r="P501" s="14"/>
      <c r="Q501" s="10"/>
      <c r="R501" s="14"/>
      <c r="S501" s="10"/>
      <c r="T501" s="15">
        <v>0</v>
      </c>
      <c r="U501" s="10" t="s">
        <v>825</v>
      </c>
      <c r="V501" s="10"/>
      <c r="W501" s="10"/>
      <c r="X501" s="17">
        <f t="shared" si="10"/>
        <v>1</v>
      </c>
      <c r="Y501" s="10" t="str">
        <f ca="1">IF(OR(U501="Cerrado sin éxito",U501="Cerrado con éxito",U501="Eliminado",P501&gt;(F_Corte!$F$2-1)),"Actualizado","Desactualizado")</f>
        <v>Desactualizado</v>
      </c>
      <c r="Z501" s="10">
        <v>0</v>
      </c>
      <c r="AA501" s="10"/>
      <c r="AB501" s="14"/>
    </row>
  </sheetData>
  <sheetProtection autoFilter="0"/>
  <protectedRanges>
    <protectedRange sqref="P2:S188 P190:S501" name="entidad"/>
    <protectedRange algorithmName="SHA-512" hashValue="7IdzJOTSMwYRcW9qkWIHVzk35OJUVJ4KuwtNtzEZCH9WzYaeYkteVOTha3b5ZYarHa9hGEoooBwCy/vtWGoUhw==" saltValue="EodXFY9a9OZSQSd709HLdg==" spinCount="100000" sqref="T2:W501" name="entid"/>
    <protectedRange sqref="P189:S189" name="reporte"/>
  </protectedRanges>
  <autoFilter ref="B1:AB501" xr:uid="{00000000-0009-0000-0000-000001000000}">
    <filterColumn colId="6">
      <filters>
        <filter val="Secretaría Distrital del Hábitat"/>
      </filters>
    </filterColumn>
    <filterColumn colId="19">
      <filters>
        <filter val="En progreso"/>
        <filter val="Sin iniciar"/>
      </filters>
    </filterColumn>
  </autoFilter>
  <conditionalFormatting sqref="X1 X17:X52 X54:X74 X77:X1048576">
    <cfRule type="iconSet" priority="7">
      <iconSet iconSet="4TrafficLights" showValue="0">
        <cfvo type="percent" val="0"/>
        <cfvo type="num" val="1"/>
        <cfvo type="num" val="2"/>
        <cfvo type="num" val="3"/>
      </iconSet>
    </cfRule>
  </conditionalFormatting>
  <conditionalFormatting sqref="X2:X16">
    <cfRule type="iconSet" priority="5">
      <iconSet iconSet="4TrafficLights" showValue="0">
        <cfvo type="percent" val="0"/>
        <cfvo type="num" val="1"/>
        <cfvo type="num" val="2"/>
        <cfvo type="num" val="3"/>
      </iconSet>
    </cfRule>
  </conditionalFormatting>
  <conditionalFormatting sqref="X53">
    <cfRule type="iconSet" priority="4">
      <iconSet iconSet="4TrafficLights" showValue="0">
        <cfvo type="percent" val="0"/>
        <cfvo type="num" val="1"/>
        <cfvo type="num" val="2"/>
        <cfvo type="num" val="3"/>
      </iconSet>
    </cfRule>
  </conditionalFormatting>
  <conditionalFormatting sqref="X75">
    <cfRule type="iconSet" priority="3">
      <iconSet iconSet="4TrafficLights" showValue="0">
        <cfvo type="percent" val="0"/>
        <cfvo type="num" val="1"/>
        <cfvo type="num" val="2"/>
        <cfvo type="num" val="3"/>
      </iconSet>
    </cfRule>
  </conditionalFormatting>
  <conditionalFormatting sqref="X76">
    <cfRule type="iconSet" priority="2">
      <iconSet iconSet="4TrafficLights" showValue="0">
        <cfvo type="percent" val="0"/>
        <cfvo type="num" val="1"/>
        <cfvo type="num" val="2"/>
        <cfvo type="num" val="3"/>
      </iconSet>
    </cfRule>
  </conditionalFormatting>
  <conditionalFormatting sqref="Z49:Z372 Z2">
    <cfRule type="iconSet" priority="12">
      <iconSet iconSet="4TrafficLights" showValue="0">
        <cfvo type="percent" val="0"/>
        <cfvo type="num" val="1"/>
        <cfvo type="num" val="2"/>
        <cfvo type="num" val="3"/>
      </iconSet>
    </cfRule>
  </conditionalFormatting>
  <pageMargins left="0.25" right="0.25" top="0.75" bottom="0.75" header="0.3" footer="0.3"/>
  <pageSetup paperSize="9"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0000000}">
          <x14:formula1>
            <xm:f>Listas!$H$2:$H$4</xm:f>
          </x14:formula1>
          <xm:sqref>C137:C501 C5 C13:C62 C64:C70 C72 C74 C76:C86 C88:C92 C94:C105 C107:C118 C120:C130</xm:sqref>
        </x14:dataValidation>
        <x14:dataValidation type="list" allowBlank="1" showInputMessage="1" showErrorMessage="1" xr:uid="{00000000-0002-0000-0100-000001000000}">
          <x14:formula1>
            <xm:f>Listas!$I$2:$I$6</xm:f>
          </x14:formula1>
          <xm:sqref>D2:D130 D137:D501</xm:sqref>
        </x14:dataValidation>
        <x14:dataValidation type="list" allowBlank="1" showInputMessage="1" showErrorMessage="1" xr:uid="{00000000-0002-0000-0100-000002000000}">
          <x14:formula1>
            <xm:f>Listas!$J$2:$J$5</xm:f>
          </x14:formula1>
          <xm:sqref>I2:I130 I137:I501</xm:sqref>
        </x14:dataValidation>
        <x14:dataValidation type="list" allowBlank="1" showInputMessage="1" showErrorMessage="1" xr:uid="{00000000-0002-0000-0100-000003000000}">
          <x14:formula1>
            <xm:f>Listas!$F$2:$F$4</xm:f>
          </x14:formula1>
          <xm:sqref>N2:N130 N137:N501</xm:sqref>
        </x14:dataValidation>
        <x14:dataValidation type="list" allowBlank="1" showInputMessage="1" showErrorMessage="1" xr:uid="{00000000-0002-0000-0100-000004000000}">
          <x14:formula1>
            <xm:f>Listas!$K$2:$K$8</xm:f>
          </x14:formula1>
          <xm:sqref>U2:U501</xm:sqref>
        </x14:dataValidation>
        <x14:dataValidation type="list" allowBlank="1" showInputMessage="1" showErrorMessage="1" xr:uid="{00000000-0002-0000-0100-000005000000}">
          <x14:formula1>
            <xm:f>Listas!$G$2:$G$3</xm:f>
          </x14:formula1>
          <xm:sqref>Z1:Z47 Z373:Z1048576</xm:sqref>
        </x14:dataValidation>
        <x14:dataValidation type="list" allowBlank="1" showInputMessage="1" showErrorMessage="1" xr:uid="{00000000-0002-0000-0100-000006000000}">
          <x14:formula1>
            <xm:f>Listas!$D$2:$D$62</xm:f>
          </x14:formula1>
          <xm:sqref>H2:H130 H137:H501</xm:sqref>
        </x14:dataValidation>
        <x14:dataValidation type="list" errorStyle="warning" allowBlank="1" showInputMessage="1" showErrorMessage="1" xr:uid="{00000000-0002-0000-0100-000007000000}">
          <x14:formula1>
            <xm:f>F_Corte!$F$1</xm:f>
          </x14:formula1>
          <xm:sqref>P1:P1048576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8"/>
  <sheetViews>
    <sheetView tabSelected="1" topLeftCell="H3" workbookViewId="0">
      <selection activeCell="Q3" sqref="Q3"/>
    </sheetView>
  </sheetViews>
  <sheetFormatPr baseColWidth="10" defaultRowHeight="15" x14ac:dyDescent="0.25"/>
  <cols>
    <col min="1" max="1" width="22" bestFit="1" customWidth="1"/>
    <col min="17" max="17" width="66.85546875" customWidth="1"/>
    <col min="19" max="19" width="60.5703125" customWidth="1"/>
  </cols>
  <sheetData>
    <row r="1" spans="1:27" x14ac:dyDescent="0.25">
      <c r="A1" s="46" t="s">
        <v>959</v>
      </c>
      <c r="B1" s="2" t="s">
        <v>4</v>
      </c>
      <c r="C1" s="3" t="s">
        <v>5</v>
      </c>
      <c r="D1" s="3" t="s">
        <v>6</v>
      </c>
      <c r="E1" s="3" t="s">
        <v>7</v>
      </c>
      <c r="F1" s="4" t="s">
        <v>8</v>
      </c>
      <c r="G1" s="3" t="s">
        <v>9</v>
      </c>
      <c r="H1" s="3" t="s">
        <v>10</v>
      </c>
      <c r="I1" s="3" t="s">
        <v>11</v>
      </c>
      <c r="J1" s="3" t="s">
        <v>12</v>
      </c>
      <c r="K1" s="3" t="s">
        <v>13</v>
      </c>
      <c r="L1" s="3" t="s">
        <v>14</v>
      </c>
      <c r="M1" s="3" t="s">
        <v>15</v>
      </c>
      <c r="N1" s="3" t="s">
        <v>16</v>
      </c>
      <c r="O1" s="3" t="s">
        <v>17</v>
      </c>
      <c r="P1" s="5" t="s">
        <v>18</v>
      </c>
      <c r="Q1" s="6" t="s">
        <v>19</v>
      </c>
      <c r="R1" s="5" t="s">
        <v>20</v>
      </c>
      <c r="S1" s="6" t="s">
        <v>21</v>
      </c>
      <c r="T1" s="7" t="s">
        <v>22</v>
      </c>
      <c r="U1" s="8" t="s">
        <v>23</v>
      </c>
      <c r="V1" s="8" t="s">
        <v>24</v>
      </c>
      <c r="W1" s="8" t="s">
        <v>25</v>
      </c>
      <c r="X1" s="3" t="s">
        <v>26</v>
      </c>
      <c r="Y1" s="41" t="s">
        <v>28</v>
      </c>
      <c r="Z1" s="2" t="s">
        <v>29</v>
      </c>
      <c r="AA1" s="4" t="s">
        <v>30</v>
      </c>
    </row>
    <row r="2" spans="1:27" ht="409.5" x14ac:dyDescent="0.25">
      <c r="A2" s="47" t="s">
        <v>987</v>
      </c>
      <c r="B2" s="10" t="s">
        <v>964</v>
      </c>
      <c r="C2" s="10" t="s">
        <v>424</v>
      </c>
      <c r="D2" s="10" t="s">
        <v>83</v>
      </c>
      <c r="E2" s="10" t="s">
        <v>425</v>
      </c>
      <c r="F2" s="11">
        <v>45563</v>
      </c>
      <c r="G2" s="12" t="s">
        <v>34</v>
      </c>
      <c r="H2" s="12" t="s">
        <v>55</v>
      </c>
      <c r="I2" s="12" t="s">
        <v>36</v>
      </c>
      <c r="J2" s="10" t="s">
        <v>432</v>
      </c>
      <c r="K2" s="10" t="s">
        <v>427</v>
      </c>
      <c r="L2" s="11">
        <v>45657</v>
      </c>
      <c r="M2" s="13" t="s">
        <v>428</v>
      </c>
      <c r="N2" s="12" t="s">
        <v>376</v>
      </c>
      <c r="O2" s="10" t="s">
        <v>429</v>
      </c>
      <c r="P2" s="14">
        <v>45961</v>
      </c>
      <c r="Q2" s="10" t="s">
        <v>990</v>
      </c>
      <c r="R2" s="14"/>
      <c r="S2" s="10" t="s">
        <v>434</v>
      </c>
      <c r="T2" s="15">
        <v>0.8</v>
      </c>
      <c r="U2" s="10" t="s">
        <v>435</v>
      </c>
      <c r="V2" s="10"/>
      <c r="W2" s="10"/>
      <c r="X2" s="17">
        <v>2</v>
      </c>
      <c r="Y2" s="17" t="s">
        <v>966</v>
      </c>
      <c r="Z2" s="10"/>
      <c r="AA2" s="14">
        <v>45624</v>
      </c>
    </row>
    <row r="3" spans="1:27" ht="409.5" x14ac:dyDescent="0.25">
      <c r="A3" s="47" t="s">
        <v>987</v>
      </c>
      <c r="B3" s="10" t="s">
        <v>965</v>
      </c>
      <c r="C3" s="10" t="s">
        <v>424</v>
      </c>
      <c r="D3" s="10" t="s">
        <v>83</v>
      </c>
      <c r="E3" s="10" t="s">
        <v>425</v>
      </c>
      <c r="F3" s="11">
        <v>45584</v>
      </c>
      <c r="G3" s="12" t="s">
        <v>34</v>
      </c>
      <c r="H3" s="12" t="s">
        <v>55</v>
      </c>
      <c r="I3" s="12" t="s">
        <v>36</v>
      </c>
      <c r="J3" s="10" t="s">
        <v>436</v>
      </c>
      <c r="K3" s="10" t="s">
        <v>427</v>
      </c>
      <c r="L3" s="11">
        <v>45657</v>
      </c>
      <c r="M3" s="13" t="s">
        <v>428</v>
      </c>
      <c r="N3" s="12" t="s">
        <v>376</v>
      </c>
      <c r="O3" s="10" t="s">
        <v>429</v>
      </c>
      <c r="P3" s="14">
        <v>45961</v>
      </c>
      <c r="Q3" s="10" t="s">
        <v>992</v>
      </c>
      <c r="R3" s="14"/>
      <c r="S3" s="10" t="s">
        <v>438</v>
      </c>
      <c r="T3" s="15">
        <v>0.6</v>
      </c>
      <c r="U3" s="10" t="s">
        <v>435</v>
      </c>
      <c r="V3" s="10"/>
      <c r="W3" s="10"/>
      <c r="X3" s="17">
        <v>2</v>
      </c>
      <c r="Y3" s="17" t="s">
        <v>967</v>
      </c>
      <c r="Z3" s="10"/>
      <c r="AA3" s="14">
        <v>45624</v>
      </c>
    </row>
    <row r="4" spans="1:27" ht="409.5" x14ac:dyDescent="0.25">
      <c r="A4" s="47" t="s">
        <v>987</v>
      </c>
      <c r="B4" s="10" t="s">
        <v>968</v>
      </c>
      <c r="C4" s="10" t="s">
        <v>424</v>
      </c>
      <c r="D4" s="10" t="s">
        <v>83</v>
      </c>
      <c r="E4" s="10" t="s">
        <v>425</v>
      </c>
      <c r="F4" s="11">
        <v>45584</v>
      </c>
      <c r="G4" s="12" t="s">
        <v>34</v>
      </c>
      <c r="H4" s="12" t="s">
        <v>55</v>
      </c>
      <c r="I4" s="12" t="s">
        <v>36</v>
      </c>
      <c r="J4" s="10" t="s">
        <v>448</v>
      </c>
      <c r="K4" s="10" t="s">
        <v>427</v>
      </c>
      <c r="L4" s="11">
        <v>45657</v>
      </c>
      <c r="M4" s="13" t="s">
        <v>428</v>
      </c>
      <c r="N4" s="12" t="s">
        <v>376</v>
      </c>
      <c r="O4" s="10" t="s">
        <v>429</v>
      </c>
      <c r="P4" s="14">
        <v>45961</v>
      </c>
      <c r="Q4" s="10" t="s">
        <v>991</v>
      </c>
      <c r="R4" s="14"/>
      <c r="S4" s="10" t="s">
        <v>434</v>
      </c>
      <c r="T4" s="15">
        <v>0.5</v>
      </c>
      <c r="U4" s="10" t="s">
        <v>435</v>
      </c>
      <c r="V4" s="10"/>
      <c r="W4" s="10"/>
      <c r="X4" s="17">
        <v>2</v>
      </c>
      <c r="Y4" s="17" t="s">
        <v>969</v>
      </c>
      <c r="Z4" s="10"/>
      <c r="AA4" s="14">
        <v>45624</v>
      </c>
    </row>
    <row r="5" spans="1:27" ht="409.5" x14ac:dyDescent="0.25">
      <c r="A5" s="47" t="s">
        <v>988</v>
      </c>
      <c r="B5" s="10" t="s">
        <v>970</v>
      </c>
      <c r="C5" s="10" t="s">
        <v>971</v>
      </c>
      <c r="D5" s="10" t="s">
        <v>83</v>
      </c>
      <c r="E5" s="10" t="s">
        <v>527</v>
      </c>
      <c r="F5" s="11">
        <v>45637</v>
      </c>
      <c r="G5" s="12" t="s">
        <v>34</v>
      </c>
      <c r="H5" s="12" t="s">
        <v>55</v>
      </c>
      <c r="I5" s="12" t="s">
        <v>86</v>
      </c>
      <c r="J5" s="10" t="s">
        <v>528</v>
      </c>
      <c r="K5" s="10" t="s">
        <v>101</v>
      </c>
      <c r="L5" s="11">
        <v>45706</v>
      </c>
      <c r="M5" s="13" t="s">
        <v>39</v>
      </c>
      <c r="N5" s="12" t="s">
        <v>40</v>
      </c>
      <c r="O5" s="10" t="s">
        <v>529</v>
      </c>
      <c r="P5" s="14">
        <v>45961</v>
      </c>
      <c r="Q5" s="10" t="s">
        <v>972</v>
      </c>
      <c r="R5" s="14"/>
      <c r="S5" s="10"/>
      <c r="T5" s="15">
        <v>0.9</v>
      </c>
      <c r="U5" s="10" t="s">
        <v>435</v>
      </c>
      <c r="V5" s="10" t="s">
        <v>973</v>
      </c>
      <c r="W5" s="10"/>
      <c r="X5" s="17">
        <v>2</v>
      </c>
      <c r="Y5" s="17" t="s">
        <v>974</v>
      </c>
      <c r="Z5" s="10"/>
      <c r="AA5" s="14">
        <v>45685</v>
      </c>
    </row>
    <row r="6" spans="1:27" ht="409.5" x14ac:dyDescent="0.25">
      <c r="A6" s="47" t="s">
        <v>962</v>
      </c>
      <c r="B6" s="25" t="s">
        <v>975</v>
      </c>
      <c r="C6" s="42" t="s">
        <v>31</v>
      </c>
      <c r="D6" s="25" t="s">
        <v>32</v>
      </c>
      <c r="E6" s="25" t="s">
        <v>770</v>
      </c>
      <c r="F6" s="26">
        <v>45804</v>
      </c>
      <c r="G6" s="27" t="s">
        <v>34</v>
      </c>
      <c r="H6" s="27" t="s">
        <v>55</v>
      </c>
      <c r="I6" s="27" t="s">
        <v>31</v>
      </c>
      <c r="J6" s="25" t="s">
        <v>771</v>
      </c>
      <c r="K6" s="25" t="s">
        <v>315</v>
      </c>
      <c r="L6" s="26">
        <v>45823</v>
      </c>
      <c r="M6" s="28" t="s">
        <v>39</v>
      </c>
      <c r="N6" s="27" t="s">
        <v>376</v>
      </c>
      <c r="O6" s="25" t="s">
        <v>772</v>
      </c>
      <c r="P6" s="14">
        <v>45961</v>
      </c>
      <c r="Q6" s="10" t="s">
        <v>976</v>
      </c>
      <c r="R6" s="14"/>
      <c r="S6" s="48"/>
      <c r="T6" s="15">
        <v>0.8</v>
      </c>
      <c r="U6" s="10" t="s">
        <v>435</v>
      </c>
      <c r="V6" s="10" t="s">
        <v>774</v>
      </c>
      <c r="W6" s="10"/>
      <c r="X6" s="17">
        <v>2</v>
      </c>
      <c r="Y6" s="17" t="s">
        <v>977</v>
      </c>
      <c r="Z6" s="10"/>
      <c r="AA6" s="14">
        <v>45805</v>
      </c>
    </row>
    <row r="7" spans="1:27" ht="267.75" x14ac:dyDescent="0.25">
      <c r="A7" s="47" t="s">
        <v>989</v>
      </c>
      <c r="B7" s="25" t="s">
        <v>978</v>
      </c>
      <c r="C7" s="49" t="s">
        <v>979</v>
      </c>
      <c r="D7" s="25" t="s">
        <v>809</v>
      </c>
      <c r="E7" s="25" t="s">
        <v>829</v>
      </c>
      <c r="F7" s="26">
        <v>45932</v>
      </c>
      <c r="G7" s="27" t="s">
        <v>34</v>
      </c>
      <c r="H7" s="27" t="s">
        <v>55</v>
      </c>
      <c r="I7" s="27" t="s">
        <v>86</v>
      </c>
      <c r="J7" s="25" t="s">
        <v>830</v>
      </c>
      <c r="K7" s="25" t="s">
        <v>315</v>
      </c>
      <c r="L7" s="26">
        <v>45960</v>
      </c>
      <c r="M7" s="28" t="s">
        <v>39</v>
      </c>
      <c r="N7" s="27" t="s">
        <v>40</v>
      </c>
      <c r="O7" s="25" t="s">
        <v>831</v>
      </c>
      <c r="P7" s="14">
        <v>45961</v>
      </c>
      <c r="Q7" s="10" t="s">
        <v>980</v>
      </c>
      <c r="R7" s="14"/>
      <c r="S7" s="10"/>
      <c r="T7" s="15">
        <v>0.1</v>
      </c>
      <c r="U7" s="10" t="s">
        <v>435</v>
      </c>
      <c r="V7" s="10" t="s">
        <v>981</v>
      </c>
      <c r="W7" s="10"/>
      <c r="X7" s="17">
        <v>2</v>
      </c>
      <c r="Y7" s="17" t="s">
        <v>982</v>
      </c>
      <c r="Z7" s="10" t="s">
        <v>648</v>
      </c>
      <c r="AA7" s="14">
        <v>45938</v>
      </c>
    </row>
    <row r="8" spans="1:27" ht="318.75" x14ac:dyDescent="0.25">
      <c r="A8" s="47" t="s">
        <v>989</v>
      </c>
      <c r="B8" s="25" t="s">
        <v>983</v>
      </c>
      <c r="C8" s="49" t="s">
        <v>979</v>
      </c>
      <c r="D8" s="25" t="s">
        <v>809</v>
      </c>
      <c r="E8" s="25" t="s">
        <v>810</v>
      </c>
      <c r="F8" s="26">
        <v>45931</v>
      </c>
      <c r="G8" s="27" t="s">
        <v>34</v>
      </c>
      <c r="H8" s="27" t="s">
        <v>55</v>
      </c>
      <c r="I8" s="27" t="s">
        <v>86</v>
      </c>
      <c r="J8" s="25" t="s">
        <v>838</v>
      </c>
      <c r="K8" s="25" t="s">
        <v>315</v>
      </c>
      <c r="L8" s="26">
        <v>45966</v>
      </c>
      <c r="M8" s="28" t="s">
        <v>39</v>
      </c>
      <c r="N8" s="27" t="s">
        <v>40</v>
      </c>
      <c r="O8" s="25" t="s">
        <v>839</v>
      </c>
      <c r="P8" s="14">
        <v>45961</v>
      </c>
      <c r="Q8" s="10" t="s">
        <v>984</v>
      </c>
      <c r="R8" s="14">
        <v>45961</v>
      </c>
      <c r="S8" s="10"/>
      <c r="T8" s="15">
        <v>0.9</v>
      </c>
      <c r="U8" s="10" t="s">
        <v>435</v>
      </c>
      <c r="V8" s="10" t="s">
        <v>985</v>
      </c>
      <c r="W8" s="10"/>
      <c r="X8" s="17">
        <v>2</v>
      </c>
      <c r="Y8" s="17" t="s">
        <v>986</v>
      </c>
      <c r="Z8" s="10"/>
      <c r="AA8" s="14">
        <v>45944</v>
      </c>
    </row>
  </sheetData>
  <protectedRanges>
    <protectedRange sqref="P2:S3" name="entidad"/>
    <protectedRange algorithmName="SHA-512" hashValue="7IdzJOTSMwYRcW9qkWIHVzk35OJUVJ4KuwtNtzEZCH9WzYaeYkteVOTha3b5ZYarHa9hGEoooBwCy/vtWGoUhw==" saltValue="EodXFY9a9OZSQSd709HLdg==" spinCount="100000" sqref="T2:W3" name="entid"/>
    <protectedRange sqref="P4:S4" name="entidad_1"/>
    <protectedRange algorithmName="SHA-512" hashValue="7IdzJOTSMwYRcW9qkWIHVzk35OJUVJ4KuwtNtzEZCH9WzYaeYkteVOTha3b5ZYarHa9hGEoooBwCy/vtWGoUhw==" saltValue="EodXFY9a9OZSQSd709HLdg==" spinCount="100000" sqref="T4:W4" name="entid_1"/>
    <protectedRange sqref="P5:S5" name="entidad_2"/>
    <protectedRange algorithmName="SHA-512" hashValue="7IdzJOTSMwYRcW9qkWIHVzk35OJUVJ4KuwtNtzEZCH9WzYaeYkteVOTha3b5ZYarHa9hGEoooBwCy/vtWGoUhw==" saltValue="EodXFY9a9OZSQSd709HLdg==" spinCount="100000" sqref="T5:W5" name="entid_2"/>
    <protectedRange sqref="P6:S6" name="entidad_3"/>
    <protectedRange algorithmName="SHA-512" hashValue="7IdzJOTSMwYRcW9qkWIHVzk35OJUVJ4KuwtNtzEZCH9WzYaeYkteVOTha3b5ZYarHa9hGEoooBwCy/vtWGoUhw==" saltValue="EodXFY9a9OZSQSd709HLdg==" spinCount="100000" sqref="T6:W6" name="entid_3"/>
    <protectedRange sqref="P7:S7" name="entidad_4"/>
    <protectedRange algorithmName="SHA-512" hashValue="7IdzJOTSMwYRcW9qkWIHVzk35OJUVJ4KuwtNtzEZCH9WzYaeYkteVOTha3b5ZYarHa9hGEoooBwCy/vtWGoUhw==" saltValue="EodXFY9a9OZSQSd709HLdg==" spinCount="100000" sqref="T7:W7" name="entid_4"/>
    <protectedRange sqref="P8:S8" name="entidad_5"/>
    <protectedRange algorithmName="SHA-512" hashValue="7IdzJOTSMwYRcW9qkWIHVzk35OJUVJ4KuwtNtzEZCH9WzYaeYkteVOTha3b5ZYarHa9hGEoooBwCy/vtWGoUhw==" saltValue="EodXFY9a9OZSQSd709HLdg==" spinCount="100000" sqref="T8:W8" name="entid_5"/>
  </protectedRanges>
  <conditionalFormatting sqref="X1:X8">
    <cfRule type="iconSet" priority="2">
      <iconSet iconSet="4TrafficLights" showValue="0">
        <cfvo type="percent" val="0"/>
        <cfvo type="num" val="1"/>
        <cfvo type="num" val="2"/>
        <cfvo type="num" val="3"/>
      </iconSet>
    </cfRule>
  </conditionalFormatting>
  <conditionalFormatting sqref="Y2:Y8">
    <cfRule type="iconSet" priority="1">
      <iconSet iconSet="4TrafficLights" showValue="0">
        <cfvo type="percent" val="0"/>
        <cfvo type="num" val="1"/>
        <cfvo type="num" val="2"/>
        <cfvo type="num" val="3"/>
      </iconSet>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8"/>
  <sheetViews>
    <sheetView topLeftCell="A25" workbookViewId="0">
      <selection activeCell="D34" sqref="D34"/>
    </sheetView>
  </sheetViews>
  <sheetFormatPr baseColWidth="10" defaultColWidth="11.42578125" defaultRowHeight="15" x14ac:dyDescent="0.25"/>
  <cols>
    <col min="1" max="1" width="20.28515625" bestFit="1" customWidth="1"/>
    <col min="2" max="3" width="21" bestFit="1" customWidth="1"/>
    <col min="4" max="4" width="65.140625" bestFit="1" customWidth="1"/>
    <col min="5" max="5" width="22" bestFit="1" customWidth="1"/>
    <col min="6" max="6" width="10.85546875" bestFit="1" customWidth="1"/>
    <col min="7" max="7" width="6.28515625" bestFit="1" customWidth="1"/>
    <col min="8" max="8" width="22.85546875" bestFit="1" customWidth="1"/>
    <col min="9" max="9" width="16.42578125" bestFit="1" customWidth="1"/>
    <col min="10" max="10" width="17.5703125" bestFit="1" customWidth="1"/>
  </cols>
  <sheetData>
    <row r="1" spans="1:11" x14ac:dyDescent="0.25">
      <c r="A1" t="s">
        <v>857</v>
      </c>
      <c r="B1" t="s">
        <v>858</v>
      </c>
      <c r="C1" t="s">
        <v>859</v>
      </c>
      <c r="D1" t="s">
        <v>860</v>
      </c>
      <c r="E1" t="s">
        <v>861</v>
      </c>
      <c r="F1" t="s">
        <v>862</v>
      </c>
      <c r="G1" t="s">
        <v>863</v>
      </c>
      <c r="H1" t="s">
        <v>864</v>
      </c>
      <c r="I1" t="s">
        <v>865</v>
      </c>
      <c r="J1" t="s">
        <v>866</v>
      </c>
      <c r="K1" s="16" t="s">
        <v>867</v>
      </c>
    </row>
    <row r="2" spans="1:11" x14ac:dyDescent="0.25">
      <c r="A2" t="s">
        <v>94</v>
      </c>
      <c r="B2" t="s">
        <v>868</v>
      </c>
      <c r="C2" t="s">
        <v>868</v>
      </c>
      <c r="D2" t="s">
        <v>869</v>
      </c>
      <c r="E2" t="s">
        <v>870</v>
      </c>
      <c r="F2" t="s">
        <v>49</v>
      </c>
      <c r="G2" t="s">
        <v>871</v>
      </c>
      <c r="H2" t="s">
        <v>872</v>
      </c>
      <c r="I2" t="s">
        <v>32</v>
      </c>
      <c r="J2" t="s">
        <v>86</v>
      </c>
      <c r="K2" s="16" t="s">
        <v>825</v>
      </c>
    </row>
    <row r="3" spans="1:11" x14ac:dyDescent="0.25">
      <c r="A3" t="s">
        <v>132</v>
      </c>
      <c r="B3" t="s">
        <v>873</v>
      </c>
      <c r="C3" t="s">
        <v>868</v>
      </c>
      <c r="D3" t="s">
        <v>874</v>
      </c>
      <c r="E3" t="s">
        <v>875</v>
      </c>
      <c r="F3" t="s">
        <v>40</v>
      </c>
      <c r="G3" t="s">
        <v>876</v>
      </c>
      <c r="H3" t="s">
        <v>82</v>
      </c>
      <c r="I3" t="s">
        <v>83</v>
      </c>
      <c r="J3" t="s">
        <v>36</v>
      </c>
      <c r="K3" s="16" t="s">
        <v>435</v>
      </c>
    </row>
    <row r="4" spans="1:11" x14ac:dyDescent="0.25">
      <c r="A4" t="s">
        <v>463</v>
      </c>
      <c r="B4" t="s">
        <v>877</v>
      </c>
      <c r="C4" t="s">
        <v>868</v>
      </c>
      <c r="D4" t="s">
        <v>878</v>
      </c>
      <c r="E4" t="s">
        <v>767</v>
      </c>
      <c r="F4" t="s">
        <v>95</v>
      </c>
      <c r="I4" t="s">
        <v>545</v>
      </c>
      <c r="K4" s="16" t="s">
        <v>67</v>
      </c>
    </row>
    <row r="5" spans="1:11" x14ac:dyDescent="0.25">
      <c r="A5" t="s">
        <v>148</v>
      </c>
      <c r="B5" t="s">
        <v>879</v>
      </c>
      <c r="C5" t="s">
        <v>868</v>
      </c>
      <c r="D5" t="s">
        <v>880</v>
      </c>
      <c r="E5" t="s">
        <v>881</v>
      </c>
      <c r="I5" t="s">
        <v>882</v>
      </c>
      <c r="K5" s="16" t="s">
        <v>42</v>
      </c>
    </row>
    <row r="6" spans="1:11" x14ac:dyDescent="0.25">
      <c r="A6" t="s">
        <v>268</v>
      </c>
      <c r="B6" t="s">
        <v>883</v>
      </c>
      <c r="C6" t="s">
        <v>873</v>
      </c>
      <c r="D6" t="s">
        <v>884</v>
      </c>
      <c r="E6" t="s">
        <v>885</v>
      </c>
      <c r="K6" s="16" t="s">
        <v>52</v>
      </c>
    </row>
    <row r="7" spans="1:11" x14ac:dyDescent="0.25">
      <c r="A7" t="s">
        <v>415</v>
      </c>
      <c r="B7" t="s">
        <v>886</v>
      </c>
      <c r="C7" t="s">
        <v>873</v>
      </c>
      <c r="D7" t="s">
        <v>887</v>
      </c>
      <c r="E7" t="s">
        <v>888</v>
      </c>
    </row>
    <row r="8" spans="1:11" x14ac:dyDescent="0.25">
      <c r="A8" t="s">
        <v>101</v>
      </c>
      <c r="B8" t="s">
        <v>889</v>
      </c>
      <c r="C8" t="s">
        <v>873</v>
      </c>
      <c r="D8" t="s">
        <v>890</v>
      </c>
      <c r="E8" t="s">
        <v>891</v>
      </c>
    </row>
    <row r="9" spans="1:11" x14ac:dyDescent="0.25">
      <c r="A9" t="s">
        <v>110</v>
      </c>
      <c r="B9" t="s">
        <v>34</v>
      </c>
      <c r="C9" t="s">
        <v>873</v>
      </c>
      <c r="D9" t="s">
        <v>892</v>
      </c>
      <c r="E9" t="s">
        <v>893</v>
      </c>
    </row>
    <row r="10" spans="1:11" x14ac:dyDescent="0.25">
      <c r="A10" t="s">
        <v>362</v>
      </c>
      <c r="B10" t="s">
        <v>894</v>
      </c>
      <c r="C10" t="s">
        <v>873</v>
      </c>
      <c r="D10" t="s">
        <v>895</v>
      </c>
      <c r="E10" t="s">
        <v>896</v>
      </c>
    </row>
    <row r="11" spans="1:11" x14ac:dyDescent="0.25">
      <c r="A11" t="s">
        <v>326</v>
      </c>
      <c r="B11" t="s">
        <v>897</v>
      </c>
      <c r="C11" t="s">
        <v>873</v>
      </c>
      <c r="D11" t="s">
        <v>898</v>
      </c>
      <c r="E11" t="s">
        <v>899</v>
      </c>
    </row>
    <row r="12" spans="1:11" x14ac:dyDescent="0.25">
      <c r="A12" t="s">
        <v>291</v>
      </c>
      <c r="B12" t="s">
        <v>900</v>
      </c>
      <c r="C12" t="s">
        <v>873</v>
      </c>
      <c r="D12" t="s">
        <v>901</v>
      </c>
      <c r="E12" t="s">
        <v>902</v>
      </c>
    </row>
    <row r="13" spans="1:11" x14ac:dyDescent="0.25">
      <c r="A13" t="s">
        <v>853</v>
      </c>
      <c r="B13" t="s">
        <v>903</v>
      </c>
      <c r="C13" t="s">
        <v>877</v>
      </c>
      <c r="D13" t="s">
        <v>904</v>
      </c>
      <c r="E13" t="s">
        <v>905</v>
      </c>
    </row>
    <row r="14" spans="1:11" x14ac:dyDescent="0.25">
      <c r="A14" t="s">
        <v>518</v>
      </c>
      <c r="B14" t="s">
        <v>906</v>
      </c>
      <c r="C14" t="s">
        <v>877</v>
      </c>
      <c r="D14" t="s">
        <v>907</v>
      </c>
      <c r="E14" t="s">
        <v>908</v>
      </c>
    </row>
    <row r="15" spans="1:11" x14ac:dyDescent="0.25">
      <c r="A15" t="s">
        <v>909</v>
      </c>
      <c r="B15" t="s">
        <v>910</v>
      </c>
      <c r="C15" t="s">
        <v>877</v>
      </c>
      <c r="D15" t="s">
        <v>911</v>
      </c>
      <c r="E15" t="s">
        <v>912</v>
      </c>
    </row>
    <row r="16" spans="1:11" x14ac:dyDescent="0.25">
      <c r="A16" t="s">
        <v>676</v>
      </c>
      <c r="B16" t="s">
        <v>913</v>
      </c>
      <c r="C16" t="s">
        <v>877</v>
      </c>
      <c r="D16" t="s">
        <v>914</v>
      </c>
      <c r="E16" t="s">
        <v>915</v>
      </c>
    </row>
    <row r="17" spans="1:5" x14ac:dyDescent="0.25">
      <c r="A17" t="s">
        <v>222</v>
      </c>
      <c r="B17" t="s">
        <v>916</v>
      </c>
      <c r="C17" t="s">
        <v>879</v>
      </c>
      <c r="D17" t="s">
        <v>917</v>
      </c>
      <c r="E17" t="s">
        <v>316</v>
      </c>
    </row>
    <row r="18" spans="1:5" x14ac:dyDescent="0.25">
      <c r="A18" t="s">
        <v>38</v>
      </c>
      <c r="B18" t="s">
        <v>918</v>
      </c>
      <c r="C18" t="s">
        <v>879</v>
      </c>
      <c r="D18" t="s">
        <v>919</v>
      </c>
      <c r="E18" t="s">
        <v>920</v>
      </c>
    </row>
    <row r="19" spans="1:5" x14ac:dyDescent="0.25">
      <c r="A19" t="s">
        <v>195</v>
      </c>
      <c r="C19" t="s">
        <v>879</v>
      </c>
      <c r="D19" t="s">
        <v>921</v>
      </c>
      <c r="E19" t="s">
        <v>922</v>
      </c>
    </row>
    <row r="20" spans="1:5" x14ac:dyDescent="0.25">
      <c r="A20" t="s">
        <v>88</v>
      </c>
      <c r="C20" t="s">
        <v>879</v>
      </c>
      <c r="D20" t="s">
        <v>923</v>
      </c>
      <c r="E20" t="s">
        <v>924</v>
      </c>
    </row>
    <row r="21" spans="1:5" x14ac:dyDescent="0.25">
      <c r="A21" t="s">
        <v>427</v>
      </c>
      <c r="C21" t="s">
        <v>883</v>
      </c>
      <c r="D21" t="s">
        <v>925</v>
      </c>
      <c r="E21" t="s">
        <v>926</v>
      </c>
    </row>
    <row r="22" spans="1:5" x14ac:dyDescent="0.25">
      <c r="A22" t="s">
        <v>315</v>
      </c>
      <c r="C22" t="s">
        <v>886</v>
      </c>
      <c r="D22" t="s">
        <v>927</v>
      </c>
    </row>
    <row r="23" spans="1:5" x14ac:dyDescent="0.25">
      <c r="A23" t="s">
        <v>928</v>
      </c>
      <c r="C23" t="s">
        <v>886</v>
      </c>
      <c r="D23" t="s">
        <v>929</v>
      </c>
    </row>
    <row r="24" spans="1:5" x14ac:dyDescent="0.25">
      <c r="C24" t="s">
        <v>886</v>
      </c>
      <c r="D24" t="s">
        <v>930</v>
      </c>
    </row>
    <row r="25" spans="1:5" x14ac:dyDescent="0.25">
      <c r="C25" t="s">
        <v>886</v>
      </c>
      <c r="D25" t="s">
        <v>931</v>
      </c>
    </row>
    <row r="26" spans="1:5" x14ac:dyDescent="0.25">
      <c r="C26" t="s">
        <v>886</v>
      </c>
      <c r="D26" t="s">
        <v>932</v>
      </c>
    </row>
    <row r="27" spans="1:5" x14ac:dyDescent="0.25">
      <c r="C27" t="s">
        <v>886</v>
      </c>
      <c r="D27" t="s">
        <v>933</v>
      </c>
    </row>
    <row r="28" spans="1:5" x14ac:dyDescent="0.25">
      <c r="C28" t="s">
        <v>886</v>
      </c>
      <c r="D28" t="s">
        <v>934</v>
      </c>
    </row>
    <row r="29" spans="1:5" x14ac:dyDescent="0.25">
      <c r="C29" t="s">
        <v>889</v>
      </c>
      <c r="D29" t="s">
        <v>935</v>
      </c>
    </row>
    <row r="30" spans="1:5" x14ac:dyDescent="0.25">
      <c r="C30" t="s">
        <v>889</v>
      </c>
      <c r="D30" t="s">
        <v>936</v>
      </c>
    </row>
    <row r="31" spans="1:5" x14ac:dyDescent="0.25">
      <c r="C31" t="s">
        <v>889</v>
      </c>
      <c r="D31" t="s">
        <v>937</v>
      </c>
    </row>
    <row r="32" spans="1:5" x14ac:dyDescent="0.25">
      <c r="C32" t="s">
        <v>889</v>
      </c>
      <c r="D32" t="s">
        <v>938</v>
      </c>
    </row>
    <row r="33" spans="3:4" x14ac:dyDescent="0.25">
      <c r="C33" t="s">
        <v>34</v>
      </c>
      <c r="D33" t="s">
        <v>85</v>
      </c>
    </row>
    <row r="34" spans="3:4" x14ac:dyDescent="0.25">
      <c r="C34" t="s">
        <v>34</v>
      </c>
      <c r="D34" t="s">
        <v>51</v>
      </c>
    </row>
    <row r="35" spans="3:4" x14ac:dyDescent="0.25">
      <c r="C35" t="s">
        <v>34</v>
      </c>
      <c r="D35" t="s">
        <v>177</v>
      </c>
    </row>
    <row r="36" spans="3:4" x14ac:dyDescent="0.25">
      <c r="C36" t="s">
        <v>34</v>
      </c>
      <c r="D36" t="s">
        <v>399</v>
      </c>
    </row>
    <row r="37" spans="3:4" x14ac:dyDescent="0.25">
      <c r="C37" t="s">
        <v>34</v>
      </c>
      <c r="D37" t="s">
        <v>55</v>
      </c>
    </row>
    <row r="38" spans="3:4" x14ac:dyDescent="0.25">
      <c r="C38" t="s">
        <v>34</v>
      </c>
      <c r="D38" t="s">
        <v>35</v>
      </c>
    </row>
    <row r="39" spans="3:4" x14ac:dyDescent="0.25">
      <c r="C39" t="s">
        <v>894</v>
      </c>
      <c r="D39" t="s">
        <v>939</v>
      </c>
    </row>
    <row r="40" spans="3:4" x14ac:dyDescent="0.25">
      <c r="C40" t="s">
        <v>894</v>
      </c>
      <c r="D40" t="s">
        <v>940</v>
      </c>
    </row>
    <row r="41" spans="3:4" x14ac:dyDescent="0.25">
      <c r="C41" t="s">
        <v>894</v>
      </c>
      <c r="D41" t="s">
        <v>941</v>
      </c>
    </row>
    <row r="42" spans="3:4" x14ac:dyDescent="0.25">
      <c r="C42" t="s">
        <v>894</v>
      </c>
      <c r="D42" t="s">
        <v>942</v>
      </c>
    </row>
    <row r="43" spans="3:4" x14ac:dyDescent="0.25">
      <c r="C43" t="s">
        <v>897</v>
      </c>
      <c r="D43" t="s">
        <v>943</v>
      </c>
    </row>
    <row r="44" spans="3:4" x14ac:dyDescent="0.25">
      <c r="C44" t="s">
        <v>897</v>
      </c>
      <c r="D44" t="s">
        <v>944</v>
      </c>
    </row>
    <row r="45" spans="3:4" x14ac:dyDescent="0.25">
      <c r="C45" t="s">
        <v>900</v>
      </c>
      <c r="D45" t="s">
        <v>945</v>
      </c>
    </row>
    <row r="46" spans="3:4" x14ac:dyDescent="0.25">
      <c r="C46" t="s">
        <v>900</v>
      </c>
      <c r="D46" t="s">
        <v>946</v>
      </c>
    </row>
    <row r="47" spans="3:4" x14ac:dyDescent="0.25">
      <c r="C47" t="s">
        <v>900</v>
      </c>
      <c r="D47" t="s">
        <v>947</v>
      </c>
    </row>
    <row r="48" spans="3:4" x14ac:dyDescent="0.25">
      <c r="C48" t="s">
        <v>900</v>
      </c>
      <c r="D48" t="s">
        <v>948</v>
      </c>
    </row>
    <row r="49" spans="3:4" x14ac:dyDescent="0.25">
      <c r="C49" t="s">
        <v>900</v>
      </c>
      <c r="D49" t="s">
        <v>949</v>
      </c>
    </row>
    <row r="50" spans="3:4" x14ac:dyDescent="0.25">
      <c r="C50" t="s">
        <v>903</v>
      </c>
      <c r="D50" t="s">
        <v>950</v>
      </c>
    </row>
    <row r="51" spans="3:4" x14ac:dyDescent="0.25">
      <c r="C51" t="s">
        <v>906</v>
      </c>
      <c r="D51" t="s">
        <v>951</v>
      </c>
    </row>
    <row r="52" spans="3:4" x14ac:dyDescent="0.25">
      <c r="C52" t="s">
        <v>910</v>
      </c>
      <c r="D52" t="s">
        <v>952</v>
      </c>
    </row>
    <row r="53" spans="3:4" x14ac:dyDescent="0.25">
      <c r="C53" t="s">
        <v>910</v>
      </c>
      <c r="D53" t="s">
        <v>953</v>
      </c>
    </row>
    <row r="54" spans="3:4" x14ac:dyDescent="0.25">
      <c r="C54" t="s">
        <v>910</v>
      </c>
      <c r="D54" t="s">
        <v>954</v>
      </c>
    </row>
    <row r="55" spans="3:4" x14ac:dyDescent="0.25">
      <c r="C55" t="s">
        <v>913</v>
      </c>
      <c r="D55" t="s">
        <v>955</v>
      </c>
    </row>
    <row r="56" spans="3:4" x14ac:dyDescent="0.25">
      <c r="C56" t="s">
        <v>913</v>
      </c>
      <c r="D56" t="s">
        <v>956</v>
      </c>
    </row>
    <row r="57" spans="3:4" x14ac:dyDescent="0.25">
      <c r="C57" t="s">
        <v>913</v>
      </c>
      <c r="D57" t="s">
        <v>957</v>
      </c>
    </row>
    <row r="58" spans="3:4" x14ac:dyDescent="0.25">
      <c r="C58" t="s">
        <v>916</v>
      </c>
      <c r="D58" t="s">
        <v>958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de04e14-4c21-4fef-840a-2e5d414341b7" xsi:nil="true"/>
    <lcf76f155ced4ddcb4097134ff3c332f xmlns="677a22d5-fb48-4b87-addf-b23d544af54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6E93E6EB933A944BF6DEB9D3AB295A0" ma:contentTypeVersion="11" ma:contentTypeDescription="Crear nuevo documento." ma:contentTypeScope="" ma:versionID="2d4bf599f6b9cc00700c217dedfe1c8f">
  <xsd:schema xmlns:xsd="http://www.w3.org/2001/XMLSchema" xmlns:xs="http://www.w3.org/2001/XMLSchema" xmlns:p="http://schemas.microsoft.com/office/2006/metadata/properties" xmlns:ns2="677a22d5-fb48-4b87-addf-b23d544af540" xmlns:ns3="0de04e14-4c21-4fef-840a-2e5d414341b7" targetNamespace="http://schemas.microsoft.com/office/2006/metadata/properties" ma:root="true" ma:fieldsID="5786bcacf5960bef58c8e85cacfb0e29" ns2:_="" ns3:_="">
    <xsd:import namespace="677a22d5-fb48-4b87-addf-b23d544af540"/>
    <xsd:import namespace="0de04e14-4c21-4fef-840a-2e5d414341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7a22d5-fb48-4b87-addf-b23d544af5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413805f-f5d2-4ef4-97c5-a2f01beebf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e04e14-4c21-4fef-840a-2e5d414341b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169d4ad-bdcd-495f-9c8a-54cf61dcd815}" ma:internalName="TaxCatchAll" ma:showField="CatchAllData" ma:web="0de04e14-4c21-4fef-840a-2e5d414341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7D80FA-8A4F-48E0-A0C5-1799A6F349B0}">
  <ds:schemaRefs>
    <ds:schemaRef ds:uri="http://schemas.microsoft.com/sharepoint/v3/contenttype/forms"/>
  </ds:schemaRefs>
</ds:datastoreItem>
</file>

<file path=customXml/itemProps2.xml><?xml version="1.0" encoding="utf-8"?>
<ds:datastoreItem xmlns:ds="http://schemas.openxmlformats.org/officeDocument/2006/customXml" ds:itemID="{5936A5F4-338F-4FC6-99E9-2D6D71669F58}">
  <ds:schemaRefs>
    <ds:schemaRef ds:uri="http://schemas.microsoft.com/office/2006/documentManagement/types"/>
    <ds:schemaRef ds:uri="0de04e14-4c21-4fef-840a-2e5d414341b7"/>
    <ds:schemaRef ds:uri="http://schemas.openxmlformats.org/package/2006/metadata/core-properties"/>
    <ds:schemaRef ds:uri="http://purl.org/dc/elements/1.1/"/>
    <ds:schemaRef ds:uri="http://schemas.microsoft.com/office/infopath/2007/PartnerControls"/>
    <ds:schemaRef ds:uri="677a22d5-fb48-4b87-addf-b23d544af540"/>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89DE7E7-49D3-4F21-8E1A-2C882ECF5E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7a22d5-fb48-4b87-addf-b23d544af540"/>
    <ds:schemaRef ds:uri="0de04e14-4c21-4fef-840a-2e5d414341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F_Corte</vt:lpstr>
      <vt:lpstr>BD</vt:lpstr>
      <vt:lpstr>BD NOV</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Raul Horacio Agudelo Barrera</dc:creator>
  <cp:keywords/>
  <dc:description/>
  <cp:lastModifiedBy>HAMILTON BARRIOS ORDOÑEZ</cp:lastModifiedBy>
  <cp:revision/>
  <dcterms:created xsi:type="dcterms:W3CDTF">2024-03-04T22:09:33Z</dcterms:created>
  <dcterms:modified xsi:type="dcterms:W3CDTF">2025-12-05T19:13:24Z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0x010100AD38AFA6463F874EB8D02D4D5816C395</vt:lpwstr>
  </property>
  <property fmtid="{D5CDD505-2E9C-101B-9397-08002B2CF9AE}" pid="3" name="MediaServiceImageTags">
    <vt:lpwstr/>
  </property>
</Properties>
</file>